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 activeTab="1"/>
  </bookViews>
  <sheets>
    <sheet name="Основа" sheetId="2" r:id="rId1"/>
    <sheet name="ОСНОВНОЙ" sheetId="3" r:id="rId2"/>
    <sheet name="паспорт для текста" sheetId="4" r:id="rId3"/>
    <sheet name="ГП для текста" sheetId="6" r:id="rId4"/>
    <sheet name="ГП для текста (2)" sheetId="7" r:id="rId5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2" i="7" l="1"/>
  <c r="F82" i="7"/>
  <c r="D82" i="7"/>
  <c r="I81" i="7"/>
  <c r="I80" i="7"/>
  <c r="I79" i="7"/>
  <c r="I78" i="7"/>
  <c r="I77" i="7"/>
  <c r="I76" i="7"/>
  <c r="I75" i="7"/>
  <c r="I74" i="7"/>
  <c r="I73" i="7"/>
  <c r="P72" i="7"/>
  <c r="N72" i="7"/>
  <c r="K72" i="7"/>
  <c r="I72" i="7"/>
  <c r="P71" i="7"/>
  <c r="N71" i="7"/>
  <c r="K71" i="7"/>
  <c r="I71" i="7"/>
  <c r="I70" i="7"/>
  <c r="P69" i="7"/>
  <c r="N69" i="7"/>
  <c r="K69" i="7"/>
  <c r="I69" i="7"/>
  <c r="I68" i="7"/>
  <c r="I67" i="7"/>
  <c r="P66" i="7"/>
  <c r="N66" i="7"/>
  <c r="L66" i="7"/>
  <c r="K66" i="7"/>
  <c r="I66" i="7"/>
  <c r="P65" i="7"/>
  <c r="N65" i="7"/>
  <c r="L65" i="7"/>
  <c r="K65" i="7"/>
  <c r="I65" i="7"/>
  <c r="O64" i="7"/>
  <c r="P64" i="7" s="1"/>
  <c r="M64" i="7"/>
  <c r="N64" i="7" s="1"/>
  <c r="K64" i="7"/>
  <c r="H64" i="7"/>
  <c r="I64" i="7" s="1"/>
  <c r="G64" i="7"/>
  <c r="L64" i="7" s="1"/>
  <c r="P63" i="7"/>
  <c r="N63" i="7"/>
  <c r="K63" i="7"/>
  <c r="I63" i="7"/>
  <c r="P62" i="7"/>
  <c r="N62" i="7"/>
  <c r="K62" i="7"/>
  <c r="I62" i="7"/>
  <c r="P61" i="7"/>
  <c r="N61" i="7"/>
  <c r="K61" i="7"/>
  <c r="I61" i="7"/>
  <c r="I60" i="7"/>
  <c r="I59" i="7"/>
  <c r="I58" i="7"/>
  <c r="I57" i="7"/>
  <c r="P56" i="7"/>
  <c r="O56" i="7"/>
  <c r="M56" i="7"/>
  <c r="N56" i="7" s="1"/>
  <c r="K56" i="7"/>
  <c r="H56" i="7"/>
  <c r="I56" i="7" s="1"/>
  <c r="G56" i="7"/>
  <c r="L56" i="7" s="1"/>
  <c r="I55" i="7"/>
  <c r="I54" i="7"/>
  <c r="P53" i="7"/>
  <c r="N53" i="7"/>
  <c r="K53" i="7"/>
  <c r="I53" i="7"/>
  <c r="P52" i="7"/>
  <c r="N52" i="7"/>
  <c r="K52" i="7"/>
  <c r="I52" i="7"/>
  <c r="P51" i="7"/>
  <c r="N51" i="7"/>
  <c r="L51" i="7"/>
  <c r="K51" i="7"/>
  <c r="I51" i="7"/>
  <c r="I50" i="7"/>
  <c r="I49" i="7"/>
  <c r="I48" i="7"/>
  <c r="I47" i="7"/>
  <c r="I46" i="7"/>
  <c r="I45" i="7"/>
  <c r="P44" i="7"/>
  <c r="N44" i="7"/>
  <c r="K44" i="7"/>
  <c r="H44" i="7"/>
  <c r="I44" i="7" s="1"/>
  <c r="G44" i="7"/>
  <c r="P43" i="7"/>
  <c r="N43" i="7"/>
  <c r="I43" i="7"/>
  <c r="O42" i="7"/>
  <c r="P42" i="7" s="1"/>
  <c r="M42" i="7"/>
  <c r="N42" i="7" s="1"/>
  <c r="L42" i="7"/>
  <c r="K42" i="7"/>
  <c r="I42" i="7"/>
  <c r="P41" i="7"/>
  <c r="N41" i="7"/>
  <c r="K41" i="7"/>
  <c r="I41" i="7"/>
  <c r="P40" i="7"/>
  <c r="N40" i="7"/>
  <c r="K40" i="7"/>
  <c r="I40" i="7"/>
  <c r="P39" i="7"/>
  <c r="N39" i="7"/>
  <c r="I39" i="7"/>
  <c r="P38" i="7"/>
  <c r="N38" i="7"/>
  <c r="L38" i="7"/>
  <c r="K38" i="7"/>
  <c r="I38" i="7"/>
  <c r="O37" i="7"/>
  <c r="P37" i="7" s="1"/>
  <c r="N37" i="7"/>
  <c r="M37" i="7"/>
  <c r="L37" i="7"/>
  <c r="K37" i="7"/>
  <c r="I37" i="7"/>
  <c r="P36" i="7"/>
  <c r="N36" i="7"/>
  <c r="L36" i="7"/>
  <c r="K36" i="7"/>
  <c r="I36" i="7"/>
  <c r="P35" i="7"/>
  <c r="N35" i="7"/>
  <c r="L35" i="7"/>
  <c r="K35" i="7"/>
  <c r="I35" i="7"/>
  <c r="P34" i="7"/>
  <c r="N34" i="7"/>
  <c r="L34" i="7"/>
  <c r="K34" i="7"/>
  <c r="I34" i="7"/>
  <c r="P33" i="7"/>
  <c r="N33" i="7"/>
  <c r="L33" i="7"/>
  <c r="K33" i="7"/>
  <c r="I33" i="7"/>
  <c r="I32" i="7"/>
  <c r="I31" i="7"/>
  <c r="P30" i="7"/>
  <c r="N30" i="7"/>
  <c r="K30" i="7"/>
  <c r="H30" i="7"/>
  <c r="I30" i="7" s="1"/>
  <c r="G30" i="7"/>
  <c r="L30" i="7" s="1"/>
  <c r="P29" i="7"/>
  <c r="N29" i="7"/>
  <c r="K29" i="7"/>
  <c r="I29" i="7"/>
  <c r="P28" i="7"/>
  <c r="N28" i="7"/>
  <c r="L28" i="7"/>
  <c r="K28" i="7"/>
  <c r="I28" i="7"/>
  <c r="P27" i="7"/>
  <c r="N27" i="7"/>
  <c r="K27" i="7"/>
  <c r="I27" i="7"/>
  <c r="I26" i="7"/>
  <c r="P25" i="7"/>
  <c r="N25" i="7"/>
  <c r="K25" i="7"/>
  <c r="I25" i="7"/>
  <c r="P24" i="7"/>
  <c r="N24" i="7"/>
  <c r="K24" i="7"/>
  <c r="I24" i="7"/>
  <c r="P23" i="7"/>
  <c r="N23" i="7"/>
  <c r="L23" i="7"/>
  <c r="K23" i="7"/>
  <c r="I23" i="7"/>
  <c r="I22" i="7"/>
  <c r="P21" i="7"/>
  <c r="N21" i="7"/>
  <c r="K21" i="7"/>
  <c r="I21" i="7"/>
  <c r="P20" i="7"/>
  <c r="N20" i="7"/>
  <c r="L20" i="7"/>
  <c r="K20" i="7"/>
  <c r="I20" i="7"/>
  <c r="O19" i="7"/>
  <c r="P19" i="7" s="1"/>
  <c r="M19" i="7"/>
  <c r="N19" i="7" s="1"/>
  <c r="L19" i="7"/>
  <c r="K19" i="7"/>
  <c r="I19" i="7"/>
  <c r="I18" i="7"/>
  <c r="P17" i="7"/>
  <c r="N17" i="7"/>
  <c r="L17" i="7"/>
  <c r="K17" i="7"/>
  <c r="I17" i="7"/>
  <c r="I16" i="7"/>
  <c r="P15" i="7"/>
  <c r="N15" i="7"/>
  <c r="K15" i="7"/>
  <c r="I15" i="7"/>
  <c r="P14" i="7"/>
  <c r="N14" i="7"/>
  <c r="L14" i="7"/>
  <c r="K14" i="7"/>
  <c r="I14" i="7"/>
  <c r="O13" i="7"/>
  <c r="P13" i="7" s="1"/>
  <c r="N13" i="7"/>
  <c r="M13" i="7"/>
  <c r="L13" i="7"/>
  <c r="K13" i="7"/>
  <c r="I13" i="7"/>
  <c r="P12" i="7"/>
  <c r="N12" i="7"/>
  <c r="L12" i="7"/>
  <c r="K12" i="7"/>
  <c r="I12" i="7"/>
  <c r="M11" i="7"/>
  <c r="P11" i="7" s="1"/>
  <c r="L11" i="7"/>
  <c r="K11" i="7"/>
  <c r="I11" i="7"/>
  <c r="P10" i="7"/>
  <c r="O10" i="7"/>
  <c r="M10" i="7"/>
  <c r="N10" i="7" s="1"/>
  <c r="K10" i="7"/>
  <c r="H10" i="7"/>
  <c r="I10" i="7" s="1"/>
  <c r="G10" i="7"/>
  <c r="G82" i="7" s="1"/>
  <c r="P9" i="7"/>
  <c r="N9" i="7"/>
  <c r="L9" i="7"/>
  <c r="K9" i="7"/>
  <c r="I9" i="7"/>
  <c r="O8" i="7"/>
  <c r="P8" i="7" s="1"/>
  <c r="M8" i="7"/>
  <c r="N8" i="7" s="1"/>
  <c r="K8" i="7"/>
  <c r="H8" i="7"/>
  <c r="H82" i="7" s="1"/>
  <c r="G8" i="7"/>
  <c r="L8" i="7" s="1"/>
  <c r="M7" i="7"/>
  <c r="P7" i="7" s="1"/>
  <c r="L7" i="7"/>
  <c r="K7" i="7"/>
  <c r="I7" i="7"/>
  <c r="P6" i="7"/>
  <c r="N6" i="7"/>
  <c r="L6" i="7"/>
  <c r="K6" i="7"/>
  <c r="K82" i="7" s="1"/>
  <c r="I6" i="7"/>
  <c r="H4" i="7"/>
  <c r="G4" i="7"/>
  <c r="D82" i="6"/>
  <c r="I82" i="7" l="1"/>
  <c r="P82" i="7"/>
  <c r="L82" i="7"/>
  <c r="M82" i="7"/>
  <c r="N7" i="7"/>
  <c r="N82" i="7" s="1"/>
  <c r="I8" i="7"/>
  <c r="N11" i="7"/>
  <c r="O82" i="7"/>
  <c r="J82" i="6" l="1"/>
  <c r="F82" i="6"/>
  <c r="I81" i="6"/>
  <c r="I80" i="6"/>
  <c r="I79" i="6"/>
  <c r="I78" i="6"/>
  <c r="I77" i="6"/>
  <c r="I76" i="6"/>
  <c r="I75" i="6"/>
  <c r="I74" i="6"/>
  <c r="I73" i="6"/>
  <c r="P72" i="6"/>
  <c r="N72" i="6"/>
  <c r="K72" i="6"/>
  <c r="I72" i="6"/>
  <c r="P71" i="6"/>
  <c r="N71" i="6"/>
  <c r="K71" i="6"/>
  <c r="I71" i="6"/>
  <c r="I70" i="6"/>
  <c r="P69" i="6"/>
  <c r="N69" i="6"/>
  <c r="K69" i="6"/>
  <c r="I69" i="6"/>
  <c r="I68" i="6"/>
  <c r="I67" i="6"/>
  <c r="P66" i="6"/>
  <c r="N66" i="6"/>
  <c r="L66" i="6"/>
  <c r="K66" i="6"/>
  <c r="I66" i="6"/>
  <c r="P65" i="6"/>
  <c r="N65" i="6"/>
  <c r="L65" i="6"/>
  <c r="K65" i="6"/>
  <c r="I65" i="6"/>
  <c r="O64" i="6"/>
  <c r="P64" i="6" s="1"/>
  <c r="M64" i="6"/>
  <c r="N64" i="6" s="1"/>
  <c r="K64" i="6"/>
  <c r="H64" i="6"/>
  <c r="I64" i="6" s="1"/>
  <c r="G64" i="6"/>
  <c r="L64" i="6" s="1"/>
  <c r="P63" i="6"/>
  <c r="N63" i="6"/>
  <c r="K63" i="6"/>
  <c r="I63" i="6"/>
  <c r="P62" i="6"/>
  <c r="N62" i="6"/>
  <c r="K62" i="6"/>
  <c r="I62" i="6"/>
  <c r="P61" i="6"/>
  <c r="N61" i="6"/>
  <c r="K61" i="6"/>
  <c r="I61" i="6"/>
  <c r="I60" i="6"/>
  <c r="I59" i="6"/>
  <c r="I58" i="6"/>
  <c r="I57" i="6"/>
  <c r="P56" i="6"/>
  <c r="O56" i="6"/>
  <c r="M56" i="6"/>
  <c r="N56" i="6" s="1"/>
  <c r="K56" i="6"/>
  <c r="H56" i="6"/>
  <c r="I56" i="6" s="1"/>
  <c r="G56" i="6"/>
  <c r="L56" i="6" s="1"/>
  <c r="I55" i="6"/>
  <c r="I54" i="6"/>
  <c r="P53" i="6"/>
  <c r="N53" i="6"/>
  <c r="K53" i="6"/>
  <c r="I53" i="6"/>
  <c r="P52" i="6"/>
  <c r="N52" i="6"/>
  <c r="K52" i="6"/>
  <c r="I52" i="6"/>
  <c r="P51" i="6"/>
  <c r="N51" i="6"/>
  <c r="L51" i="6"/>
  <c r="K51" i="6"/>
  <c r="I51" i="6"/>
  <c r="I50" i="6"/>
  <c r="I49" i="6"/>
  <c r="I48" i="6"/>
  <c r="I47" i="6"/>
  <c r="I46" i="6"/>
  <c r="I45" i="6"/>
  <c r="P44" i="6"/>
  <c r="N44" i="6"/>
  <c r="K44" i="6"/>
  <c r="H44" i="6"/>
  <c r="I44" i="6" s="1"/>
  <c r="G44" i="6"/>
  <c r="P43" i="6"/>
  <c r="N43" i="6"/>
  <c r="I43" i="6"/>
  <c r="O42" i="6"/>
  <c r="P42" i="6" s="1"/>
  <c r="M42" i="6"/>
  <c r="N42" i="6" s="1"/>
  <c r="L42" i="6"/>
  <c r="K42" i="6"/>
  <c r="I42" i="6"/>
  <c r="P41" i="6"/>
  <c r="N41" i="6"/>
  <c r="K41" i="6"/>
  <c r="I41" i="6"/>
  <c r="P40" i="6"/>
  <c r="N40" i="6"/>
  <c r="K40" i="6"/>
  <c r="I40" i="6"/>
  <c r="P39" i="6"/>
  <c r="N39" i="6"/>
  <c r="I39" i="6"/>
  <c r="P38" i="6"/>
  <c r="N38" i="6"/>
  <c r="L38" i="6"/>
  <c r="K38" i="6"/>
  <c r="I38" i="6"/>
  <c r="O37" i="6"/>
  <c r="P37" i="6" s="1"/>
  <c r="N37" i="6"/>
  <c r="M37" i="6"/>
  <c r="L37" i="6"/>
  <c r="K37" i="6"/>
  <c r="I37" i="6"/>
  <c r="P36" i="6"/>
  <c r="N36" i="6"/>
  <c r="L36" i="6"/>
  <c r="K36" i="6"/>
  <c r="I36" i="6"/>
  <c r="P35" i="6"/>
  <c r="N35" i="6"/>
  <c r="L35" i="6"/>
  <c r="K35" i="6"/>
  <c r="I35" i="6"/>
  <c r="P34" i="6"/>
  <c r="N34" i="6"/>
  <c r="L34" i="6"/>
  <c r="K34" i="6"/>
  <c r="I34" i="6"/>
  <c r="P33" i="6"/>
  <c r="N33" i="6"/>
  <c r="L33" i="6"/>
  <c r="K33" i="6"/>
  <c r="I33" i="6"/>
  <c r="I32" i="6"/>
  <c r="I31" i="6"/>
  <c r="P30" i="6"/>
  <c r="N30" i="6"/>
  <c r="K30" i="6"/>
  <c r="H30" i="6"/>
  <c r="I30" i="6" s="1"/>
  <c r="G30" i="6"/>
  <c r="L30" i="6" s="1"/>
  <c r="P29" i="6"/>
  <c r="N29" i="6"/>
  <c r="K29" i="6"/>
  <c r="I29" i="6"/>
  <c r="P28" i="6"/>
  <c r="N28" i="6"/>
  <c r="L28" i="6"/>
  <c r="K28" i="6"/>
  <c r="I28" i="6"/>
  <c r="P27" i="6"/>
  <c r="N27" i="6"/>
  <c r="K27" i="6"/>
  <c r="I27" i="6"/>
  <c r="I26" i="6"/>
  <c r="P25" i="6"/>
  <c r="N25" i="6"/>
  <c r="K25" i="6"/>
  <c r="I25" i="6"/>
  <c r="P24" i="6"/>
  <c r="N24" i="6"/>
  <c r="K24" i="6"/>
  <c r="I24" i="6"/>
  <c r="P23" i="6"/>
  <c r="N23" i="6"/>
  <c r="L23" i="6"/>
  <c r="K23" i="6"/>
  <c r="I23" i="6"/>
  <c r="I22" i="6"/>
  <c r="P21" i="6"/>
  <c r="N21" i="6"/>
  <c r="K21" i="6"/>
  <c r="I21" i="6"/>
  <c r="P20" i="6"/>
  <c r="N20" i="6"/>
  <c r="L20" i="6"/>
  <c r="K20" i="6"/>
  <c r="I20" i="6"/>
  <c r="O19" i="6"/>
  <c r="P19" i="6" s="1"/>
  <c r="M19" i="6"/>
  <c r="N19" i="6" s="1"/>
  <c r="L19" i="6"/>
  <c r="K19" i="6"/>
  <c r="I19" i="6"/>
  <c r="I18" i="6"/>
  <c r="P17" i="6"/>
  <c r="N17" i="6"/>
  <c r="L17" i="6"/>
  <c r="K17" i="6"/>
  <c r="I17" i="6"/>
  <c r="I16" i="6"/>
  <c r="P15" i="6"/>
  <c r="N15" i="6"/>
  <c r="K15" i="6"/>
  <c r="I15" i="6"/>
  <c r="P14" i="6"/>
  <c r="N14" i="6"/>
  <c r="L14" i="6"/>
  <c r="K14" i="6"/>
  <c r="I14" i="6"/>
  <c r="O13" i="6"/>
  <c r="P13" i="6" s="1"/>
  <c r="N13" i="6"/>
  <c r="M13" i="6"/>
  <c r="L13" i="6"/>
  <c r="K13" i="6"/>
  <c r="I13" i="6"/>
  <c r="P12" i="6"/>
  <c r="N12" i="6"/>
  <c r="L12" i="6"/>
  <c r="K12" i="6"/>
  <c r="I12" i="6"/>
  <c r="M11" i="6"/>
  <c r="P11" i="6" s="1"/>
  <c r="L11" i="6"/>
  <c r="K11" i="6"/>
  <c r="I11" i="6"/>
  <c r="P10" i="6"/>
  <c r="O10" i="6"/>
  <c r="M10" i="6"/>
  <c r="N10" i="6" s="1"/>
  <c r="K10" i="6"/>
  <c r="H10" i="6"/>
  <c r="I10" i="6" s="1"/>
  <c r="G10" i="6"/>
  <c r="G82" i="6" s="1"/>
  <c r="P9" i="6"/>
  <c r="N9" i="6"/>
  <c r="L9" i="6"/>
  <c r="K9" i="6"/>
  <c r="I9" i="6"/>
  <c r="O8" i="6"/>
  <c r="P8" i="6" s="1"/>
  <c r="M8" i="6"/>
  <c r="N8" i="6" s="1"/>
  <c r="K8" i="6"/>
  <c r="H8" i="6"/>
  <c r="H82" i="6" s="1"/>
  <c r="I82" i="6" s="1"/>
  <c r="G8" i="6"/>
  <c r="L8" i="6" s="1"/>
  <c r="M7" i="6"/>
  <c r="M82" i="6" s="1"/>
  <c r="L7" i="6"/>
  <c r="K7" i="6"/>
  <c r="I7" i="6"/>
  <c r="P6" i="6"/>
  <c r="N6" i="6"/>
  <c r="L6" i="6"/>
  <c r="K6" i="6"/>
  <c r="K82" i="6" s="1"/>
  <c r="I6" i="6"/>
  <c r="H4" i="6"/>
  <c r="G4" i="6"/>
  <c r="L82" i="6" l="1"/>
  <c r="N7" i="6"/>
  <c r="N82" i="6" s="1"/>
  <c r="I8" i="6"/>
  <c r="N11" i="6"/>
  <c r="O82" i="6"/>
  <c r="P7" i="6"/>
  <c r="P82" i="6" s="1"/>
  <c r="W7" i="4"/>
  <c r="W8" i="4"/>
  <c r="W9" i="4"/>
  <c r="W10" i="4"/>
  <c r="W11" i="4"/>
  <c r="W12" i="4"/>
  <c r="W13" i="4"/>
  <c r="W14" i="4"/>
  <c r="W15" i="4"/>
  <c r="W16" i="4"/>
  <c r="W17" i="4"/>
  <c r="W18" i="4"/>
  <c r="W19" i="4"/>
  <c r="W20" i="4"/>
  <c r="W21" i="4"/>
  <c r="W22" i="4"/>
  <c r="W23" i="4"/>
  <c r="W24" i="4"/>
  <c r="W25" i="4"/>
  <c r="W26" i="4"/>
  <c r="W27" i="4"/>
  <c r="W28" i="4"/>
  <c r="W29" i="4"/>
  <c r="W30" i="4"/>
  <c r="W31" i="4"/>
  <c r="W32" i="4"/>
  <c r="W33" i="4"/>
  <c r="W34" i="4"/>
  <c r="W35" i="4"/>
  <c r="W36" i="4"/>
  <c r="W37" i="4"/>
  <c r="W38" i="4"/>
  <c r="W39" i="4"/>
  <c r="W40" i="4"/>
  <c r="W41" i="4"/>
  <c r="W43" i="4"/>
  <c r="W44" i="4"/>
  <c r="W45" i="4"/>
  <c r="W46" i="4"/>
  <c r="W47" i="4"/>
  <c r="W48" i="4"/>
  <c r="W49" i="4"/>
  <c r="W50" i="4"/>
  <c r="W51" i="4"/>
  <c r="W6" i="4"/>
  <c r="V7" i="4"/>
  <c r="V8" i="4"/>
  <c r="V9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8" i="4"/>
  <c r="V39" i="4"/>
  <c r="V40" i="4"/>
  <c r="V41" i="4"/>
  <c r="V43" i="4"/>
  <c r="V44" i="4"/>
  <c r="V45" i="4"/>
  <c r="V46" i="4"/>
  <c r="V47" i="4"/>
  <c r="V48" i="4"/>
  <c r="V49" i="4"/>
  <c r="V50" i="4"/>
  <c r="V51" i="4"/>
  <c r="V6" i="4"/>
  <c r="U7" i="4"/>
  <c r="U8" i="4"/>
  <c r="U9" i="4"/>
  <c r="U10" i="4"/>
  <c r="U11" i="4"/>
  <c r="U12" i="4"/>
  <c r="U13" i="4"/>
  <c r="U14" i="4"/>
  <c r="U15" i="4"/>
  <c r="U16" i="4"/>
  <c r="U17" i="4"/>
  <c r="U18" i="4"/>
  <c r="U19" i="4"/>
  <c r="U20" i="4"/>
  <c r="U21" i="4"/>
  <c r="U22" i="4"/>
  <c r="U23" i="4"/>
  <c r="U24" i="4"/>
  <c r="U25" i="4"/>
  <c r="U26" i="4"/>
  <c r="U27" i="4"/>
  <c r="U28" i="4"/>
  <c r="U29" i="4"/>
  <c r="U30" i="4"/>
  <c r="U31" i="4"/>
  <c r="U32" i="4"/>
  <c r="U33" i="4"/>
  <c r="U34" i="4"/>
  <c r="U35" i="4"/>
  <c r="U36" i="4"/>
  <c r="U37" i="4"/>
  <c r="U38" i="4"/>
  <c r="U39" i="4"/>
  <c r="U40" i="4"/>
  <c r="U41" i="4"/>
  <c r="U42" i="4"/>
  <c r="U43" i="4"/>
  <c r="U44" i="4"/>
  <c r="U45" i="4"/>
  <c r="U46" i="4"/>
  <c r="U47" i="4"/>
  <c r="U48" i="4"/>
  <c r="U49" i="4"/>
  <c r="U50" i="4"/>
  <c r="U51" i="4"/>
  <c r="U6" i="4"/>
  <c r="T7" i="4"/>
  <c r="T8" i="4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6" i="4"/>
  <c r="I82" i="4"/>
  <c r="E82" i="4"/>
  <c r="H81" i="4"/>
  <c r="H80" i="4"/>
  <c r="H79" i="4"/>
  <c r="H78" i="4"/>
  <c r="H77" i="4"/>
  <c r="H76" i="4"/>
  <c r="H75" i="4"/>
  <c r="H74" i="4"/>
  <c r="H73" i="4"/>
  <c r="O72" i="4"/>
  <c r="M72" i="4"/>
  <c r="J72" i="4"/>
  <c r="H72" i="4"/>
  <c r="O71" i="4"/>
  <c r="M71" i="4"/>
  <c r="J71" i="4"/>
  <c r="H71" i="4"/>
  <c r="H70" i="4"/>
  <c r="O69" i="4"/>
  <c r="M69" i="4"/>
  <c r="J69" i="4"/>
  <c r="H69" i="4"/>
  <c r="H68" i="4"/>
  <c r="H67" i="4"/>
  <c r="O66" i="4"/>
  <c r="M66" i="4"/>
  <c r="K66" i="4"/>
  <c r="J66" i="4"/>
  <c r="H66" i="4"/>
  <c r="O65" i="4"/>
  <c r="M65" i="4"/>
  <c r="K65" i="4"/>
  <c r="J65" i="4"/>
  <c r="H65" i="4"/>
  <c r="N64" i="4"/>
  <c r="L64" i="4"/>
  <c r="M64" i="4" s="1"/>
  <c r="J64" i="4"/>
  <c r="G64" i="4"/>
  <c r="H64" i="4" s="1"/>
  <c r="F64" i="4"/>
  <c r="K64" i="4" s="1"/>
  <c r="O63" i="4"/>
  <c r="M63" i="4"/>
  <c r="J63" i="4"/>
  <c r="H63" i="4"/>
  <c r="O62" i="4"/>
  <c r="M62" i="4"/>
  <c r="J62" i="4"/>
  <c r="H62" i="4"/>
  <c r="O61" i="4"/>
  <c r="M61" i="4"/>
  <c r="J61" i="4"/>
  <c r="H61" i="4"/>
  <c r="H60" i="4"/>
  <c r="H59" i="4"/>
  <c r="H58" i="4"/>
  <c r="H57" i="4"/>
  <c r="N56" i="4"/>
  <c r="L56" i="4"/>
  <c r="M56" i="4" s="1"/>
  <c r="J56" i="4"/>
  <c r="G56" i="4"/>
  <c r="F56" i="4"/>
  <c r="K56" i="4" s="1"/>
  <c r="H55" i="4"/>
  <c r="H54" i="4"/>
  <c r="O53" i="4"/>
  <c r="M53" i="4"/>
  <c r="J53" i="4"/>
  <c r="H53" i="4"/>
  <c r="O52" i="4"/>
  <c r="M52" i="4"/>
  <c r="J52" i="4"/>
  <c r="H52" i="4"/>
  <c r="O51" i="4"/>
  <c r="M51" i="4"/>
  <c r="K51" i="4"/>
  <c r="J51" i="4"/>
  <c r="H51" i="4"/>
  <c r="H50" i="4"/>
  <c r="H49" i="4"/>
  <c r="H48" i="4"/>
  <c r="H47" i="4"/>
  <c r="H46" i="4"/>
  <c r="H45" i="4"/>
  <c r="O44" i="4"/>
  <c r="M44" i="4"/>
  <c r="J44" i="4"/>
  <c r="G44" i="4"/>
  <c r="F44" i="4"/>
  <c r="O43" i="4"/>
  <c r="M43" i="4"/>
  <c r="H43" i="4"/>
  <c r="N42" i="4"/>
  <c r="O42" i="4" s="1"/>
  <c r="L42" i="4"/>
  <c r="M42" i="4" s="1"/>
  <c r="K42" i="4"/>
  <c r="J42" i="4"/>
  <c r="H42" i="4"/>
  <c r="O41" i="4"/>
  <c r="M41" i="4"/>
  <c r="J41" i="4"/>
  <c r="H41" i="4"/>
  <c r="O40" i="4"/>
  <c r="M40" i="4"/>
  <c r="J40" i="4"/>
  <c r="H40" i="4"/>
  <c r="O39" i="4"/>
  <c r="M39" i="4"/>
  <c r="H39" i="4"/>
  <c r="O38" i="4"/>
  <c r="M38" i="4"/>
  <c r="K38" i="4"/>
  <c r="J38" i="4"/>
  <c r="H38" i="4"/>
  <c r="N37" i="4"/>
  <c r="L37" i="4"/>
  <c r="M37" i="4" s="1"/>
  <c r="K37" i="4"/>
  <c r="J37" i="4"/>
  <c r="H37" i="4"/>
  <c r="O36" i="4"/>
  <c r="M36" i="4"/>
  <c r="K36" i="4"/>
  <c r="J36" i="4"/>
  <c r="H36" i="4"/>
  <c r="O35" i="4"/>
  <c r="M35" i="4"/>
  <c r="K35" i="4"/>
  <c r="J35" i="4"/>
  <c r="H35" i="4"/>
  <c r="O34" i="4"/>
  <c r="M34" i="4"/>
  <c r="K34" i="4"/>
  <c r="J34" i="4"/>
  <c r="H34" i="4"/>
  <c r="O33" i="4"/>
  <c r="M33" i="4"/>
  <c r="K33" i="4"/>
  <c r="J33" i="4"/>
  <c r="H33" i="4"/>
  <c r="H32" i="4"/>
  <c r="H31" i="4"/>
  <c r="O30" i="4"/>
  <c r="M30" i="4"/>
  <c r="J30" i="4"/>
  <c r="G30" i="4"/>
  <c r="F30" i="4"/>
  <c r="K30" i="4" s="1"/>
  <c r="O29" i="4"/>
  <c r="M29" i="4"/>
  <c r="J29" i="4"/>
  <c r="H29" i="4"/>
  <c r="O28" i="4"/>
  <c r="M28" i="4"/>
  <c r="K28" i="4"/>
  <c r="J28" i="4"/>
  <c r="H28" i="4"/>
  <c r="O27" i="4"/>
  <c r="M27" i="4"/>
  <c r="J27" i="4"/>
  <c r="H27" i="4"/>
  <c r="H26" i="4"/>
  <c r="O25" i="4"/>
  <c r="M25" i="4"/>
  <c r="J25" i="4"/>
  <c r="H25" i="4"/>
  <c r="O24" i="4"/>
  <c r="M24" i="4"/>
  <c r="J24" i="4"/>
  <c r="H24" i="4"/>
  <c r="O23" i="4"/>
  <c r="H23" i="4"/>
  <c r="H22" i="4"/>
  <c r="O21" i="4"/>
  <c r="M21" i="4"/>
  <c r="J21" i="4"/>
  <c r="H21" i="4"/>
  <c r="O20" i="4"/>
  <c r="M20" i="4"/>
  <c r="K20" i="4"/>
  <c r="J20" i="4"/>
  <c r="H20" i="4"/>
  <c r="O19" i="4"/>
  <c r="M19" i="4"/>
  <c r="K19" i="4"/>
  <c r="J19" i="4"/>
  <c r="H19" i="4"/>
  <c r="H18" i="4"/>
  <c r="O17" i="4"/>
  <c r="M17" i="4"/>
  <c r="K17" i="4"/>
  <c r="J17" i="4"/>
  <c r="H17" i="4"/>
  <c r="H16" i="4"/>
  <c r="O15" i="4"/>
  <c r="M15" i="4"/>
  <c r="J15" i="4"/>
  <c r="H15" i="4"/>
  <c r="O14" i="4"/>
  <c r="M14" i="4"/>
  <c r="K14" i="4"/>
  <c r="J14" i="4"/>
  <c r="H14" i="4"/>
  <c r="O13" i="4"/>
  <c r="M13" i="4"/>
  <c r="K13" i="4"/>
  <c r="J13" i="4"/>
  <c r="H13" i="4"/>
  <c r="O12" i="4"/>
  <c r="M12" i="4"/>
  <c r="K12" i="4"/>
  <c r="J12" i="4"/>
  <c r="H12" i="4"/>
  <c r="L11" i="4"/>
  <c r="O11" i="4" s="1"/>
  <c r="K11" i="4"/>
  <c r="J11" i="4"/>
  <c r="H11" i="4"/>
  <c r="N10" i="4"/>
  <c r="L10" i="4"/>
  <c r="M10" i="4" s="1"/>
  <c r="J10" i="4"/>
  <c r="G10" i="4"/>
  <c r="F10" i="4"/>
  <c r="O9" i="4"/>
  <c r="M9" i="4"/>
  <c r="K9" i="4"/>
  <c r="J9" i="4"/>
  <c r="H9" i="4"/>
  <c r="N8" i="4"/>
  <c r="L8" i="4"/>
  <c r="M8" i="4" s="1"/>
  <c r="J8" i="4"/>
  <c r="G8" i="4"/>
  <c r="F8" i="4"/>
  <c r="O7" i="4"/>
  <c r="K7" i="4"/>
  <c r="J7" i="4"/>
  <c r="H7" i="4"/>
  <c r="O6" i="4"/>
  <c r="M6" i="4"/>
  <c r="K6" i="4"/>
  <c r="J6" i="4"/>
  <c r="H6" i="4"/>
  <c r="G4" i="4"/>
  <c r="F4" i="4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6" i="3"/>
  <c r="W42" i="4" l="1"/>
  <c r="H44" i="4"/>
  <c r="V11" i="4"/>
  <c r="H10" i="4"/>
  <c r="O56" i="4"/>
  <c r="V42" i="4"/>
  <c r="V10" i="4"/>
  <c r="O8" i="4"/>
  <c r="V37" i="4"/>
  <c r="H30" i="4"/>
  <c r="H56" i="4"/>
  <c r="F82" i="4"/>
  <c r="N82" i="4"/>
  <c r="G82" i="4"/>
  <c r="O37" i="4"/>
  <c r="O64" i="4"/>
  <c r="J82" i="4"/>
  <c r="K8" i="4"/>
  <c r="L82" i="4"/>
  <c r="O10" i="4"/>
  <c r="M7" i="4"/>
  <c r="H8" i="4"/>
  <c r="M11" i="4"/>
  <c r="J63" i="3"/>
  <c r="J62" i="3"/>
  <c r="O43" i="3"/>
  <c r="M43" i="3"/>
  <c r="O39" i="3"/>
  <c r="M39" i="3"/>
  <c r="O29" i="3"/>
  <c r="M29" i="3"/>
  <c r="K7" i="3"/>
  <c r="K8" i="3"/>
  <c r="K9" i="3"/>
  <c r="K11" i="3"/>
  <c r="K12" i="3"/>
  <c r="K13" i="3"/>
  <c r="K14" i="3"/>
  <c r="K17" i="3"/>
  <c r="K19" i="3"/>
  <c r="K20" i="3"/>
  <c r="K23" i="3"/>
  <c r="K28" i="3"/>
  <c r="K30" i="3"/>
  <c r="K33" i="3"/>
  <c r="K34" i="3"/>
  <c r="K35" i="3"/>
  <c r="K36" i="3"/>
  <c r="K37" i="3"/>
  <c r="K38" i="3"/>
  <c r="K42" i="3"/>
  <c r="K51" i="3"/>
  <c r="K56" i="3"/>
  <c r="K64" i="3"/>
  <c r="K65" i="3"/>
  <c r="K66" i="3"/>
  <c r="K6" i="3"/>
  <c r="F4" i="3"/>
  <c r="H82" i="4" l="1"/>
  <c r="K82" i="4"/>
  <c r="O82" i="4"/>
  <c r="M82" i="4"/>
  <c r="G30" i="3"/>
  <c r="F30" i="3"/>
  <c r="O7" i="3" l="1"/>
  <c r="O8" i="3"/>
  <c r="O9" i="3"/>
  <c r="O10" i="3"/>
  <c r="O11" i="3"/>
  <c r="O12" i="3"/>
  <c r="O13" i="3"/>
  <c r="O14" i="3"/>
  <c r="O15" i="3"/>
  <c r="O17" i="3"/>
  <c r="O19" i="3"/>
  <c r="O20" i="3"/>
  <c r="O21" i="3"/>
  <c r="O23" i="3"/>
  <c r="O24" i="3"/>
  <c r="O25" i="3"/>
  <c r="O27" i="3"/>
  <c r="O28" i="3"/>
  <c r="O30" i="3"/>
  <c r="O33" i="3"/>
  <c r="O34" i="3"/>
  <c r="O35" i="3"/>
  <c r="O36" i="3"/>
  <c r="O37" i="3"/>
  <c r="O38" i="3"/>
  <c r="O40" i="3"/>
  <c r="O41" i="3"/>
  <c r="O42" i="3"/>
  <c r="O44" i="3"/>
  <c r="O51" i="3"/>
  <c r="O52" i="3"/>
  <c r="O53" i="3"/>
  <c r="O56" i="3"/>
  <c r="O61" i="3"/>
  <c r="O62" i="3"/>
  <c r="O63" i="3"/>
  <c r="O64" i="3"/>
  <c r="O65" i="3"/>
  <c r="O66" i="3"/>
  <c r="O69" i="3"/>
  <c r="O71" i="3"/>
  <c r="O72" i="3"/>
  <c r="O6" i="3"/>
  <c r="M7" i="3"/>
  <c r="M8" i="3"/>
  <c r="M9" i="3"/>
  <c r="M10" i="3"/>
  <c r="M11" i="3"/>
  <c r="M12" i="3"/>
  <c r="M13" i="3"/>
  <c r="M14" i="3"/>
  <c r="M15" i="3"/>
  <c r="M17" i="3"/>
  <c r="M19" i="3"/>
  <c r="M20" i="3"/>
  <c r="M21" i="3"/>
  <c r="M23" i="3"/>
  <c r="M24" i="3"/>
  <c r="M25" i="3"/>
  <c r="M27" i="3"/>
  <c r="M28" i="3"/>
  <c r="M30" i="3"/>
  <c r="M33" i="3"/>
  <c r="M34" i="3"/>
  <c r="M35" i="3"/>
  <c r="M36" i="3"/>
  <c r="M37" i="3"/>
  <c r="M38" i="3"/>
  <c r="M40" i="3"/>
  <c r="M41" i="3"/>
  <c r="M42" i="3"/>
  <c r="M44" i="3"/>
  <c r="M51" i="3"/>
  <c r="M52" i="3"/>
  <c r="M53" i="3"/>
  <c r="M56" i="3"/>
  <c r="M61" i="3"/>
  <c r="M62" i="3"/>
  <c r="M63" i="3"/>
  <c r="M64" i="3"/>
  <c r="M65" i="3"/>
  <c r="M66" i="3"/>
  <c r="M69" i="3"/>
  <c r="M71" i="3"/>
  <c r="M72" i="3"/>
  <c r="M6" i="3"/>
  <c r="J7" i="3"/>
  <c r="J8" i="3"/>
  <c r="J9" i="3"/>
  <c r="J10" i="3"/>
  <c r="J11" i="3"/>
  <c r="J12" i="3"/>
  <c r="J13" i="3"/>
  <c r="J14" i="3"/>
  <c r="J15" i="3"/>
  <c r="J17" i="3"/>
  <c r="J19" i="3"/>
  <c r="J20" i="3"/>
  <c r="J21" i="3"/>
  <c r="J23" i="3"/>
  <c r="J24" i="3"/>
  <c r="J25" i="3"/>
  <c r="J27" i="3"/>
  <c r="J28" i="3"/>
  <c r="J29" i="3"/>
  <c r="J30" i="3"/>
  <c r="J33" i="3"/>
  <c r="J34" i="3"/>
  <c r="J35" i="3"/>
  <c r="J36" i="3"/>
  <c r="J37" i="3"/>
  <c r="J38" i="3"/>
  <c r="J40" i="3"/>
  <c r="J41" i="3"/>
  <c r="J42" i="3"/>
  <c r="J44" i="3"/>
  <c r="J51" i="3"/>
  <c r="J52" i="3"/>
  <c r="J53" i="3"/>
  <c r="J56" i="3"/>
  <c r="J61" i="3"/>
  <c r="J64" i="3"/>
  <c r="J65" i="3"/>
  <c r="J66" i="3"/>
  <c r="J69" i="3"/>
  <c r="J71" i="3"/>
  <c r="J72" i="3"/>
  <c r="J6" i="3"/>
  <c r="L82" i="3"/>
  <c r="N82" i="3"/>
  <c r="N8" i="3"/>
  <c r="L8" i="3"/>
  <c r="N10" i="3"/>
  <c r="L10" i="3"/>
  <c r="N56" i="3"/>
  <c r="L56" i="3"/>
  <c r="L7" i="3"/>
  <c r="N37" i="3"/>
  <c r="L37" i="3"/>
  <c r="L11" i="3"/>
  <c r="N19" i="3"/>
  <c r="L19" i="3"/>
  <c r="N42" i="3"/>
  <c r="L42" i="3"/>
  <c r="N64" i="3"/>
  <c r="L64" i="3"/>
  <c r="N13" i="3"/>
  <c r="L13" i="3"/>
  <c r="J82" i="3" l="1"/>
  <c r="O82" i="3"/>
  <c r="M82" i="3"/>
  <c r="G4" i="3"/>
  <c r="G10" i="3"/>
  <c r="F10" i="3"/>
  <c r="G8" i="3" l="1"/>
  <c r="G82" i="3" s="1"/>
  <c r="H82" i="3" s="1"/>
  <c r="F8" i="3"/>
  <c r="F82" i="3" s="1"/>
  <c r="G44" i="3"/>
  <c r="F44" i="3"/>
  <c r="G56" i="3"/>
  <c r="F56" i="3"/>
  <c r="G64" i="3"/>
  <c r="F64" i="3"/>
  <c r="I82" i="3" l="1"/>
  <c r="K82" i="3" s="1"/>
  <c r="E82" i="3"/>
  <c r="I71" i="2" l="1"/>
  <c r="I62" i="2"/>
  <c r="I57" i="2"/>
  <c r="I52" i="2"/>
  <c r="I49" i="2"/>
  <c r="I46" i="2"/>
  <c r="I40" i="2"/>
  <c r="I37" i="2"/>
  <c r="I33" i="2"/>
  <c r="I27" i="2"/>
  <c r="I23" i="2"/>
  <c r="I19" i="2"/>
  <c r="I13" i="2"/>
  <c r="I8" i="2"/>
  <c r="F62" i="2"/>
  <c r="F57" i="2"/>
  <c r="F52" i="2"/>
  <c r="F49" i="2"/>
  <c r="I48" i="2"/>
  <c r="F46" i="2"/>
  <c r="F40" i="2"/>
  <c r="F37" i="2"/>
  <c r="F33" i="2"/>
  <c r="F27" i="2"/>
  <c r="F23" i="2"/>
  <c r="F19" i="2"/>
  <c r="F13" i="2"/>
  <c r="F8" i="2"/>
  <c r="F71" i="2" s="1"/>
</calcChain>
</file>

<file path=xl/sharedStrings.xml><?xml version="1.0" encoding="utf-8"?>
<sst xmlns="http://schemas.openxmlformats.org/spreadsheetml/2006/main" count="1058" uniqueCount="428">
  <si>
    <t>№</t>
  </si>
  <si>
    <t>коды</t>
  </si>
  <si>
    <t>ГРБС</t>
  </si>
  <si>
    <t>Раздел, под-раздел</t>
  </si>
  <si>
    <t>Целевая статья</t>
  </si>
  <si>
    <t>3</t>
  </si>
  <si>
    <t>4</t>
  </si>
  <si>
    <t>5</t>
  </si>
  <si>
    <t>6</t>
  </si>
  <si>
    <t>7</t>
  </si>
  <si>
    <t>Региональный проект "Акселерация субъектов малого и среднего предпринимательства"</t>
  </si>
  <si>
    <t>854</t>
  </si>
  <si>
    <t>0412</t>
  </si>
  <si>
    <t>08 2 I5 00000</t>
  </si>
  <si>
    <t>Региональный проект "Борьба с онкологическими заболеваниями"</t>
  </si>
  <si>
    <t>814</t>
  </si>
  <si>
    <t>0901</t>
  </si>
  <si>
    <t>01 2 N3 00000</t>
  </si>
  <si>
    <t>Региональный проект "Борьба с сердечно-сосудистыми заболеваниями"</t>
  </si>
  <si>
    <t>01 2 N2 00000</t>
  </si>
  <si>
    <t>Региональный проект "Дорожная сеть Камчатского края"</t>
  </si>
  <si>
    <t>833</t>
  </si>
  <si>
    <t>0409</t>
  </si>
  <si>
    <t>12 1 R1 00000</t>
  </si>
  <si>
    <t>Региональный проект "Информационная инфраструктура"</t>
  </si>
  <si>
    <t>820</t>
  </si>
  <si>
    <t>1402</t>
  </si>
  <si>
    <t>20 1 D2 00000</t>
  </si>
  <si>
    <t>Региональный проект "Обеспечение качественно нового уровня развития инфраструктуры культуры ("Культурная среда")"</t>
  </si>
  <si>
    <t>816</t>
  </si>
  <si>
    <t>0703</t>
  </si>
  <si>
    <t>03 6 A1 00000</t>
  </si>
  <si>
    <t>0801</t>
  </si>
  <si>
    <t>Региональный проект "Обеспечение медицинских организаций системы здравоохранения квалифицированными кадрами"</t>
  </si>
  <si>
    <t>0704</t>
  </si>
  <si>
    <t>01 7 N5 00000</t>
  </si>
  <si>
    <t>1003</t>
  </si>
  <si>
    <t>822</t>
  </si>
  <si>
    <t>0501</t>
  </si>
  <si>
    <t>Региональный проект "Обеспечение устойчивого сокращения непригодного для проживания жилищного фонда"</t>
  </si>
  <si>
    <t>812</t>
  </si>
  <si>
    <t>10 A F3 00000</t>
  </si>
  <si>
    <t>Региональный проект "Популяризация предпринимательства"</t>
  </si>
  <si>
    <t>08 2 I8 00000</t>
  </si>
  <si>
    <t>Региональный проект "Развитие детского здравоохранения, включая создание современной инфраструктуры оказания медицинской помощи детям"</t>
  </si>
  <si>
    <t>0902</t>
  </si>
  <si>
    <t>01 4 N4 00000</t>
  </si>
  <si>
    <t>Региональный проект "Развитие системы оказания первичной медико-санитарной помощи"</t>
  </si>
  <si>
    <t>01 1 N1 00000</t>
  </si>
  <si>
    <t>0904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</si>
  <si>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</si>
  <si>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 2 I4 00000</t>
  </si>
  <si>
    <t>Региональный проект "Современная школа"</t>
  </si>
  <si>
    <t>813</t>
  </si>
  <si>
    <t>0702</t>
  </si>
  <si>
    <t>02 1 E1 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</si>
  <si>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</si>
  <si>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0701</t>
  </si>
  <si>
    <t>02 1 P2 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</si>
  <si>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</si>
  <si>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0909</t>
  </si>
  <si>
    <t>01 3 N7 00000</t>
  </si>
  <si>
    <t>Региональный проект "Создание системы поддержки фермеров и развитие сельской кооперации в Камчатском крае"</t>
  </si>
  <si>
    <t>807</t>
  </si>
  <si>
    <t>0405</t>
  </si>
  <si>
    <t>09 6 I7 00000</t>
  </si>
  <si>
    <t>Региональный проект "Создание условий для реализации творческого потенциала нации ("Творческие люди")"</t>
  </si>
  <si>
    <t>0709</t>
  </si>
  <si>
    <t>03 5 A2 00000</t>
  </si>
  <si>
    <t>0804</t>
  </si>
  <si>
    <t>03 3 A2 00000</t>
  </si>
  <si>
    <t>Региональный проект "Сохранение лесов"</t>
  </si>
  <si>
    <t>848</t>
  </si>
  <si>
    <t>0407</t>
  </si>
  <si>
    <t>17 2 GA 00000</t>
  </si>
  <si>
    <t>17 3 GA 00000</t>
  </si>
  <si>
    <t>Региональный проект "Спорт - норма жизни"</t>
  </si>
  <si>
    <t>1102</t>
  </si>
  <si>
    <t>07 4 P5 00000</t>
  </si>
  <si>
    <t>847</t>
  </si>
  <si>
    <t>07 1 P5 00000</t>
  </si>
  <si>
    <t>1103</t>
  </si>
  <si>
    <t>07 2 P5 00000</t>
  </si>
  <si>
    <t>Региональный проект "Старшее поколение"</t>
  </si>
  <si>
    <t>01 1 P3 00000</t>
  </si>
  <si>
    <t>815</t>
  </si>
  <si>
    <t>1002</t>
  </si>
  <si>
    <t>05 1 P3 00000</t>
  </si>
  <si>
    <t>1006</t>
  </si>
  <si>
    <t>829</t>
  </si>
  <si>
    <t>0401</t>
  </si>
  <si>
    <t>06 9 P3 00000</t>
  </si>
  <si>
    <t>Региональный проект "Укрепление общественного здоровья"</t>
  </si>
  <si>
    <t>01 1 P4 00000</t>
  </si>
  <si>
    <t>Региональный проект "Успех каждого ребенка"</t>
  </si>
  <si>
    <t>02 1 E2 00000</t>
  </si>
  <si>
    <t>Региональный проект "Финансовая поддержка семей при рождении детей"</t>
  </si>
  <si>
    <t>1004</t>
  </si>
  <si>
    <t>05 2 P1 00000</t>
  </si>
  <si>
    <t>Региональный проект "Формирование комфортной городской среды"</t>
  </si>
  <si>
    <t>810</t>
  </si>
  <si>
    <t>0503</t>
  </si>
  <si>
    <t>24 1 F2 00000</t>
  </si>
  <si>
    <t>Региональный проект "Цифровизация услуг и формирование информационного пространства в сфере культуры ("Цифровая культура")"</t>
  </si>
  <si>
    <t>03 6 A3 00000</t>
  </si>
  <si>
    <t>Региональный проект "Чистая вода"</t>
  </si>
  <si>
    <t>0502</t>
  </si>
  <si>
    <t>11 2 G5 00000</t>
  </si>
  <si>
    <t>Региональный проект "Информационная безопасность"</t>
  </si>
  <si>
    <t>0410</t>
  </si>
  <si>
    <t>20 1 D4 00000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</si>
  <si>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</si>
  <si>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</si>
  <si>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859</t>
  </si>
  <si>
    <t>03 1 A1 00000</t>
  </si>
  <si>
    <t>Региональный проект "Социальная активность"</t>
  </si>
  <si>
    <t>0707</t>
  </si>
  <si>
    <t>07 5 E8 00000</t>
  </si>
  <si>
    <t>Региональный проект "Цифровая образовательная среда"</t>
  </si>
  <si>
    <t>02 3 E4 00000</t>
  </si>
  <si>
    <t>Региональный проект "Цифровое государственное управление"</t>
  </si>
  <si>
    <t>20 1 D6 00000</t>
  </si>
  <si>
    <t>Годовой объем ассигнований 2020</t>
  </si>
  <si>
    <t>Региональный проект "Безопасность дорожного движения в Камчатском крае"</t>
  </si>
  <si>
    <t>20 3 R3 00000</t>
  </si>
  <si>
    <t>Региональный проект "Жилье"</t>
  </si>
  <si>
    <t>0113</t>
  </si>
  <si>
    <t>10 1 F1 00000</t>
  </si>
  <si>
    <t>10 7 F1 00000</t>
  </si>
  <si>
    <t>0</t>
  </si>
  <si>
    <t>Годовой объем ассигнований 2019 на 01.07.2019</t>
  </si>
  <si>
    <t>1</t>
  </si>
  <si>
    <t>2</t>
  </si>
  <si>
    <t>9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</si>
  <si>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</si>
  <si>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</si>
  <si>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</si>
  <si>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</si>
  <si>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</si>
  <si>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</si>
  <si>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</si>
  <si>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</si>
  <si>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</si>
  <si>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</si>
  <si>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</si>
  <si>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</si>
  <si>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</si>
  <si>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</si>
  <si>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</si>
  <si>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</si>
  <si>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</si>
  <si>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33</t>
  </si>
  <si>
    <t>26</t>
  </si>
  <si>
    <t>27</t>
  </si>
  <si>
    <t>28</t>
  </si>
  <si>
    <t>29</t>
  </si>
  <si>
    <t>30</t>
  </si>
  <si>
    <t>31</t>
  </si>
  <si>
    <t>32</t>
  </si>
  <si>
    <t>26 проектов</t>
  </si>
  <si>
    <t>32 проекта</t>
  </si>
  <si>
    <t>Федеральные проекты</t>
  </si>
  <si>
    <t>-</t>
  </si>
  <si>
    <r>
      <t>12.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Развитие экспорта медицинских услуг</t>
    </r>
  </si>
  <si>
    <r>
      <t>16.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Информационная инфраструктура в Камчатском крае</t>
    </r>
  </si>
  <si>
    <r>
      <t>17.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Кадры для цифровой экономики</t>
    </r>
  </si>
  <si>
    <r>
      <t>18.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Информационная безопасность</t>
    </r>
  </si>
  <si>
    <r>
      <t>19.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Цифровые технологии</t>
    </r>
  </si>
  <si>
    <r>
      <t>20.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Цифровое государственное управление</t>
    </r>
  </si>
  <si>
    <r>
      <t>21.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Дорожная сеть Камчатского края</t>
    </r>
  </si>
  <si>
    <r>
      <t>22.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Общесистемные меры развития ДХ Камчатского края</t>
    </r>
  </si>
  <si>
    <t>24. Улучшение условий ведения предпринимательской деятельности в Камчатском крае</t>
  </si>
  <si>
    <t>26. Акселерация СМСП в Камчатском крае</t>
  </si>
  <si>
    <r>
      <t>4.</t>
    </r>
    <r>
      <rPr>
        <sz val="7"/>
        <color theme="1"/>
        <rFont val="Times New Roman"/>
        <family val="1"/>
        <charset val="204"/>
      </rPr>
      <t xml:space="preserve">        </t>
    </r>
    <r>
      <rPr>
        <sz val="11"/>
        <color theme="1"/>
        <rFont val="Times New Roman"/>
        <family val="1"/>
        <charset val="204"/>
      </rPr>
      <t>Создание системы поддержки фермеров</t>
    </r>
  </si>
  <si>
    <t>27.Создание системы поддержки фермеров и развитие сельской кооперации в Камчатском крае</t>
  </si>
  <si>
    <t>28.Популяризация предпринимательства в Камчатском крае</t>
  </si>
  <si>
    <t>29.Современная школа</t>
  </si>
  <si>
    <t>30.Успех каждого ребенка</t>
  </si>
  <si>
    <t>31.Поддержка семей, имеющих детей</t>
  </si>
  <si>
    <t>32.Цифровая образовательная среда</t>
  </si>
  <si>
    <t>33.Учитель будущего</t>
  </si>
  <si>
    <t>35.Новые возможности для каждого</t>
  </si>
  <si>
    <t>36.Социальная активность</t>
  </si>
  <si>
    <t>37.Комплексная система обращения с ТКО</t>
  </si>
  <si>
    <t>38.Чистая вода</t>
  </si>
  <si>
    <t>39.Сохранение уникальных водных объектов</t>
  </si>
  <si>
    <t>40.Сохранение биологического разнообразия и развитие экологического туризма на территории Камчатского края</t>
  </si>
  <si>
    <t>41.Сохранение лесов</t>
  </si>
  <si>
    <t>42.Системные меры по повышению производительности труда</t>
  </si>
  <si>
    <t>43.Адресная поддержка повышения производительности труда на предприятиях</t>
  </si>
  <si>
    <t>44.Поддержка занятости и повышение эффективности рынка труда</t>
  </si>
  <si>
    <t>45.Жилье</t>
  </si>
  <si>
    <t>46.Формирование комфортной городской среды</t>
  </si>
  <si>
    <t>- (45) Ипотека – (мероприятия включены в РП Жилье)</t>
  </si>
  <si>
    <t>48.Экспорт продукции агропромышленного комплекса</t>
  </si>
  <si>
    <t>49.Экспорт услуг</t>
  </si>
  <si>
    <t>50.Системные меры МКЭ</t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</si>
  <si>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Содействие занятости женщин-создание условий дошкольного образования  для детей в возрасте до трех лет</t>
    </r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</si>
  <si>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Финансовая поддержка семей при рождении детей</t>
    </r>
  </si>
  <si>
    <t>1. Финансовая поддержка семей при рождении детей</t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</si>
  <si>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Содействие занятости женщин-создание условий дошкольного образования  для детей в возрасте до трех лет</t>
    </r>
  </si>
  <si>
    <r>
      <t>4.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Формирование системы мотивации граждан к здоровому образу жизни, включая здоровое питание и отказ от вредных привычек (Укрепление общественного здоровья)</t>
    </r>
  </si>
  <si>
    <r>
      <t xml:space="preserve">4. </t>
    </r>
    <r>
      <rPr>
        <sz val="11"/>
        <color theme="1"/>
        <rFont val="Times New Roman"/>
        <family val="1"/>
        <charset val="204"/>
      </rPr>
      <t>Укрепление общественного здоровья</t>
    </r>
  </si>
  <si>
    <r>
      <t>5.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Спорт-норма жизни</t>
    </r>
  </si>
  <si>
    <r>
      <t>5.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Спорт-норма жизни</t>
    </r>
  </si>
  <si>
    <r>
      <t>1.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Развитие системы оказания первичной медико-санитарной помощи</t>
    </r>
  </si>
  <si>
    <r>
      <t>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Развитие системы оказания первичной медико-санитарной помощи</t>
    </r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</si>
  <si>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Борьба с сердечно-сосудистыми заболеваниями</t>
    </r>
  </si>
  <si>
    <r>
      <t>7.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Борьба с сердечно-сосудистыми заболеваниями</t>
    </r>
  </si>
  <si>
    <t>3. Борьба с онкологическими заболеваниями</t>
  </si>
  <si>
    <r>
      <t>8.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Борьба с онкологическими заболеваниями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</si>
  <si>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Старшее поколение</t>
    </r>
  </si>
  <si>
    <r>
      <t>4.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Развитие детского здравоохранения</t>
    </r>
  </si>
  <si>
    <r>
      <t>5.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Обеспечение медицинских организаций квалифицированными кадрами</t>
    </r>
  </si>
  <si>
    <r>
      <t>7.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 xml:space="preserve">Создание единого цифрового контура  </t>
    </r>
  </si>
  <si>
    <r>
      <t>8.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Развитие экспорта медицинских услуг</t>
    </r>
  </si>
  <si>
    <r>
      <t>6.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Развитие сети национальных медицинских исследовательских центров</t>
    </r>
  </si>
  <si>
    <r>
      <t>1.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Культурная среда</t>
    </r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</si>
  <si>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Творческие люди</t>
    </r>
  </si>
  <si>
    <r>
      <t>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Цифровая культура</t>
    </r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</si>
  <si>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Нормативное регулирование цифровой среды</t>
    </r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</si>
  <si>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Информационная инфраструктура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</si>
  <si>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Кадры для цифровой экономики</t>
    </r>
  </si>
  <si>
    <r>
      <t>4.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Информационная безопасность</t>
    </r>
  </si>
  <si>
    <r>
      <t>5.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Цифровые технологии</t>
    </r>
  </si>
  <si>
    <t>Региональные проекты на 01.10.2019</t>
  </si>
  <si>
    <r>
      <t>6.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Цифровое государственное управление</t>
    </r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</si>
  <si>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Дорожная сеть</t>
    </r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</si>
  <si>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Общесистемные меры развития ДХ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</si>
  <si>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Безопасность дорожного движения</t>
    </r>
  </si>
  <si>
    <t xml:space="preserve">23. Безопасность дорожного движения </t>
  </si>
  <si>
    <r>
      <t>4.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Автомобильные дороги Минобороны России</t>
    </r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</si>
  <si>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Расширение доступа СМСП к фин. ресурсам</t>
    </r>
  </si>
  <si>
    <r>
      <t>3.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Акселерация СМСП</t>
    </r>
  </si>
  <si>
    <r>
      <t>5.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Популяризация предпринимательства</t>
    </r>
  </si>
  <si>
    <r>
      <t>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Современная школа</t>
    </r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</si>
  <si>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Успех каждого ребенка</t>
    </r>
  </si>
  <si>
    <r>
      <t>3.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Поддержка семей, имеющих детей</t>
    </r>
  </si>
  <si>
    <r>
      <t>4.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Цифровая образовательная среда</t>
    </r>
  </si>
  <si>
    <r>
      <t>5.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Учитель будущего</t>
    </r>
  </si>
  <si>
    <r>
      <t>6.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 xml:space="preserve">Молодые профессионалы </t>
    </r>
  </si>
  <si>
    <r>
      <t>7.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Новые возможности для каждого</t>
    </r>
  </si>
  <si>
    <r>
      <t>8.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Социальная активность</t>
    </r>
  </si>
  <si>
    <r>
      <t>9.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Экспорт образования</t>
    </r>
  </si>
  <si>
    <t>10. Социальные лифты для каждого</t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</si>
  <si>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Комплексная система обращения с ТКО</t>
    </r>
  </si>
  <si>
    <r>
      <t>1.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Чистая страна</t>
    </r>
  </si>
  <si>
    <r>
      <t>3.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Инфраструктура для обращения с отходами</t>
    </r>
  </si>
  <si>
    <r>
      <t>4.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Чистый воздух</t>
    </r>
  </si>
  <si>
    <r>
      <t>5.</t>
    </r>
    <r>
      <rPr>
        <sz val="7"/>
        <color theme="1"/>
        <rFont val="Times New Roman"/>
        <family val="1"/>
        <charset val="204"/>
      </rPr>
      <t>   </t>
    </r>
    <r>
      <rPr>
        <sz val="11"/>
        <color theme="1"/>
        <rFont val="Times New Roman"/>
        <family val="1"/>
        <charset val="204"/>
      </rPr>
      <t>Чистая вода</t>
    </r>
  </si>
  <si>
    <r>
      <t>6.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Оздоровление Волги</t>
    </r>
  </si>
  <si>
    <r>
      <t>7.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Сохранение озера Байкал</t>
    </r>
  </si>
  <si>
    <r>
      <t>8.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Сохранение уникальных водных объектов</t>
    </r>
  </si>
  <si>
    <r>
      <t>9.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Сохранение биологического разнообразия и развитие экологического туризма"</t>
    </r>
  </si>
  <si>
    <r>
      <t>10.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Сохранение лесов</t>
    </r>
  </si>
  <si>
    <r>
      <t>11.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Внедрение наилучших доступных технологий</t>
    </r>
  </si>
  <si>
    <r>
      <t>1.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Развитие научной кооперации</t>
    </r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</si>
  <si>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Развитие инфраструктурной базы исследований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</si>
  <si>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Развитие кадрового потенциала</t>
    </r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</si>
  <si>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Системные меры по повышению производительности труда</t>
    </r>
  </si>
  <si>
    <r>
      <t>2.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Адресная поддержка повышения производительности труда на предприятиях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</si>
  <si>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Поддержка занятости и повышение эффективности рынка труда</t>
    </r>
  </si>
  <si>
    <r>
      <t>2.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Формирование комфортной городской среды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</si>
  <si>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Обеспечение сокращения непригодного жилфонда</t>
    </r>
  </si>
  <si>
    <r>
      <t>4.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Ипотека</t>
    </r>
  </si>
  <si>
    <r>
      <t>1.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Промышленный экспорт</t>
    </r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</si>
  <si>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Экспорт продукции агропромышленного комплекса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</si>
  <si>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Логистика международной торговли</t>
    </r>
  </si>
  <si>
    <r>
      <t>4.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Экспорт услуг</t>
    </r>
  </si>
  <si>
    <r>
      <t>5.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>Системные меры МКЭ</t>
    </r>
  </si>
  <si>
    <r>
      <t>1.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Европа - Западный Китай</t>
    </r>
  </si>
  <si>
    <r>
      <t>2.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Морские порты России</t>
    </r>
  </si>
  <si>
    <r>
      <t>3.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Северный морской путь</t>
    </r>
  </si>
  <si>
    <r>
      <t>4.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Железнодорожный транспорт и транзит</t>
    </r>
  </si>
  <si>
    <r>
      <t>5.</t>
    </r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Транспортно-логистические центры</t>
    </r>
  </si>
  <si>
    <r>
      <t>6.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Коммуникации между центрами экономического роста</t>
    </r>
  </si>
  <si>
    <r>
      <t>7.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Развитие региональных аэропортов и маршрутов</t>
    </r>
  </si>
  <si>
    <r>
      <t>8.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Высокоскоростное железнодорожное сообщение</t>
    </r>
  </si>
  <si>
    <r>
      <t>9.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Внутренние водные пути</t>
    </r>
  </si>
  <si>
    <t>1.Жилье</t>
  </si>
  <si>
    <t>34. Молодые профессионалы (Повышение конкурентоспособности профессионального образования)</t>
  </si>
  <si>
    <r>
      <t>13.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Обеспечение качественно нового уровня развития инфраструктуры культуры ("Культурная среда")</t>
    </r>
  </si>
  <si>
    <t>47.Обеспечение устойчивого сокращения непригодного для проживания жилищного фонда</t>
  </si>
  <si>
    <t>25. Расширение доступа субъектов малого и среднего предпринимательства к финансовым ресурсам, в том числе к льготному финансированию</t>
  </si>
  <si>
    <r>
      <t>11.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Создание единого цифрового контура в здравоохранении на основе единой государственной информационной системы здравоохранения (ЕГИСЗ)</t>
    </r>
  </si>
  <si>
    <t>14. Создание условий для реализации творческого потенциала нации ("Творческие люди")</t>
  </si>
  <si>
    <r>
      <t>15.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Цифровизация услуг и формирование информационного пространства в сфере культуры ("Цифровая культура")</t>
    </r>
  </si>
  <si>
    <t>Годовой объем ассигнований (согласно закону Камчатского края о краевом бюджете (от 01.07.2019                        № 344)</t>
  </si>
  <si>
    <r>
      <t>Законопроект на</t>
    </r>
    <r>
      <rPr>
        <b/>
        <i/>
        <sz val="11"/>
        <rFont val="Times New Roman"/>
        <family val="1"/>
        <charset val="204"/>
      </rPr>
      <t xml:space="preserve"> 2020 год</t>
    </r>
  </si>
  <si>
    <t>Отклонение законопроекта к  годовому объему ассигнований на 2019 год (Закон Камчатского края от 01.07.2019                           № 344)</t>
  </si>
  <si>
    <t xml:space="preserve">Отклонение к объему ассигнований на 2020 год </t>
  </si>
  <si>
    <t xml:space="preserve">Отклонение к объему ассигнований на 2021 год </t>
  </si>
  <si>
    <r>
      <t xml:space="preserve">Законопроект на </t>
    </r>
    <r>
      <rPr>
        <b/>
        <i/>
        <sz val="10"/>
        <rFont val="Times New Roman"/>
        <family val="1"/>
        <charset val="204"/>
      </rPr>
      <t>2021 год</t>
    </r>
  </si>
  <si>
    <r>
      <t xml:space="preserve">Законопроект на </t>
    </r>
    <r>
      <rPr>
        <b/>
        <i/>
        <sz val="10"/>
        <rFont val="Times New Roman"/>
        <family val="1"/>
        <charset val="204"/>
      </rPr>
      <t>2022 год</t>
    </r>
  </si>
  <si>
    <t>Национальный проект</t>
  </si>
  <si>
    <t>Демография</t>
  </si>
  <si>
    <t>Здравоохранение</t>
  </si>
  <si>
    <t>Культура</t>
  </si>
  <si>
    <t>Цифровая экономика</t>
  </si>
  <si>
    <t>Безопасные и качественные дороги</t>
  </si>
  <si>
    <t xml:space="preserve">Малое и среднее предпринимательство и поддержка индивидуальной предпринимательской деятельности </t>
  </si>
  <si>
    <t>Образование</t>
  </si>
  <si>
    <t>Экология</t>
  </si>
  <si>
    <t>Наука</t>
  </si>
  <si>
    <t>Производительность труда и поддержка занятости</t>
  </si>
  <si>
    <t>Жилье и городская среда</t>
  </si>
  <si>
    <t>Международная кооперация и экспорт</t>
  </si>
  <si>
    <t>Комплексный план модернизации и расширения магистральной инфраструктуры</t>
  </si>
  <si>
    <t>Государственные программные</t>
  </si>
  <si>
    <r>
      <t>10.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Обеспечение медицинских организаций системы здравоохранения квалифицированными кадрами</t>
    </r>
  </si>
  <si>
    <t>9. Развитие детского здравоохранения Камчатского края, включая создание современной инфраструктуры оказания медицинской помощи детям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</si>
  <si>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Улучшение условий ведения предпринимательской деятельности</t>
    </r>
  </si>
  <si>
    <t xml:space="preserve">Информация о бюджетных ассигнованиях на финансовое обеспечение реализации национальных (региональных) проектов в 2019 - 2022 годах </t>
  </si>
  <si>
    <t>(тыс. рублей)</t>
  </si>
  <si>
    <t>Приложение  к заключению                                     Контрольно-счетной палаты Камчатского края от _____ №_____</t>
  </si>
  <si>
    <t>ВСЕГО</t>
  </si>
  <si>
    <t>в 2,2 раза</t>
  </si>
  <si>
    <t>в 2,4 раза</t>
  </si>
  <si>
    <t>% соотношение законопроекта к  годовому объему ассигнований на 2019 год (сводной бюджетной росписи  по состоянию на                1 октября 2019  года)</t>
  </si>
  <si>
    <t>в 3,1 раза</t>
  </si>
  <si>
    <r>
      <t>Паспорт на</t>
    </r>
    <r>
      <rPr>
        <b/>
        <i/>
        <sz val="10"/>
        <color theme="1"/>
        <rFont val="Times New Roman"/>
        <family val="1"/>
        <charset val="204"/>
      </rPr>
      <t xml:space="preserve"> 2019 год</t>
    </r>
  </si>
  <si>
    <r>
      <t>Паспорт на</t>
    </r>
    <r>
      <rPr>
        <b/>
        <i/>
        <sz val="10"/>
        <color theme="1"/>
        <rFont val="Times New Roman"/>
        <family val="1"/>
        <charset val="204"/>
      </rPr>
      <t xml:space="preserve"> 2020 год</t>
    </r>
  </si>
  <si>
    <r>
      <t xml:space="preserve">Паспорт на </t>
    </r>
    <r>
      <rPr>
        <b/>
        <i/>
        <sz val="10"/>
        <color theme="1"/>
        <rFont val="Times New Roman"/>
        <family val="1"/>
        <charset val="204"/>
      </rPr>
      <t>2022 год</t>
    </r>
  </si>
  <si>
    <r>
      <t>Паспорт на</t>
    </r>
    <r>
      <rPr>
        <b/>
        <i/>
        <sz val="10"/>
        <color theme="1"/>
        <rFont val="Times New Roman"/>
        <family val="1"/>
        <charset val="204"/>
      </rPr>
      <t xml:space="preserve"> 2021 год</t>
    </r>
  </si>
  <si>
    <t>Финансовая поддержка семей при рождении детей</t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</si>
  <si>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Обеспечение качественно нового уровня развития инфраструктуры культуры ("Культурная среда")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</si>
  <si>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Информационная инфраструктура в Камчатском крае</t>
    </r>
  </si>
  <si>
    <r>
      <rPr>
        <sz val="7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Дорожная сеть Камчатского края</t>
    </r>
  </si>
  <si>
    <t>Расширение доступа субъектов малого и среднего предпринимательства к финансовым ресурсам, в том числе к льготному финансированию</t>
  </si>
  <si>
    <t>Успех каждого ребенка</t>
  </si>
  <si>
    <t>Чистая вода</t>
  </si>
  <si>
    <t>Содействие занятости женщин-создание условий дошкольного образования  для детей в возрасте до трех лет</t>
  </si>
  <si>
    <r>
      <rPr>
        <sz val="7"/>
        <color theme="1"/>
        <rFont val="Times New Roman"/>
        <family val="1"/>
        <charset val="204"/>
      </rPr>
      <t> </t>
    </r>
    <r>
      <rPr>
        <sz val="11"/>
        <color theme="1"/>
        <rFont val="Times New Roman"/>
        <family val="1"/>
        <charset val="204"/>
      </rPr>
      <t>Борьба с онкологическими заболеваниями</t>
    </r>
  </si>
  <si>
    <t xml:space="preserve">Безопасность дорожного движения </t>
  </si>
  <si>
    <r>
      <t>Законопроект на</t>
    </r>
    <r>
      <rPr>
        <b/>
        <i/>
        <sz val="10"/>
        <rFont val="Times New Roman"/>
        <family val="1"/>
        <charset val="204"/>
      </rPr>
      <t xml:space="preserve"> 2020 год</t>
    </r>
  </si>
  <si>
    <t xml:space="preserve">Региональные проекты </t>
  </si>
  <si>
    <t>Отклонение паспорта от  ассигнований на 2020 год  (гр.7-гр.3)</t>
  </si>
  <si>
    <t>Отклонение паспорта от  ассигнований на 2021 год  (гр.8-гр.4)</t>
  </si>
  <si>
    <t>Отклонение паспорта от  ассигнований на 2022 год  (гр.9-гр.5)</t>
  </si>
  <si>
    <t>Годовой объем ассигнований на 2019 год (закон о краевом бюджете от 01.07.2019                        № 344)</t>
  </si>
  <si>
    <t>Отклонение паспорта от  закона  о краевом бюджете на 2019 год                       (гр.6-гр.2)</t>
  </si>
  <si>
    <t>(млн. рублей)</t>
  </si>
  <si>
    <r>
      <t>22.</t>
    </r>
    <r>
      <rPr>
        <sz val="7"/>
        <color theme="1"/>
        <rFont val="Times New Roman"/>
        <family val="1"/>
        <charset val="204"/>
      </rPr>
      <t xml:space="preserve">  </t>
    </r>
    <r>
      <rPr>
        <sz val="11"/>
        <color theme="1"/>
        <rFont val="Times New Roman"/>
        <family val="1"/>
        <charset val="204"/>
      </rPr>
      <t>Общесистемные меры развития дорожного хозяйства Камчатского края</t>
    </r>
  </si>
  <si>
    <t>39.Сохранение уникальных водных объектов на территории Камчатского края</t>
  </si>
  <si>
    <t>41.Сохранение лесов на территории Камчатского края</t>
  </si>
  <si>
    <t>50.Системные меры развития кооперации и экспорта</t>
  </si>
  <si>
    <t>Государственные программные, включенные в паспорт региональных проектов</t>
  </si>
  <si>
    <t>1. Социальная поддержка граждан в Камчатском крае</t>
  </si>
  <si>
    <t>1. Развитие образования в Камчатском крае</t>
  </si>
  <si>
    <t xml:space="preserve">1. Развитие образования в Камчатском крае                       2. Содействие занятости населения Камчатского края              </t>
  </si>
  <si>
    <t xml:space="preserve">1. Социальная поддержка граждан в Камчатском крае                      2. Содействие занятости населения Камчатского края                   3. Развитие здравоохранения Камчатского края             </t>
  </si>
  <si>
    <t xml:space="preserve">1. Развитие здравоохранения Камчатского края </t>
  </si>
  <si>
    <t xml:space="preserve">1. Социальная поддержка граждан в Камчатском крае                      2. Физическая культура, спорт, молодежная политика, отдых и оздоровление детей в Камчатском крае  </t>
  </si>
  <si>
    <t>1. Развитие культуры в Камчатском крае</t>
  </si>
  <si>
    <t>1. Информационное общество в Камчатском крае</t>
  </si>
  <si>
    <t>1. Информационное общество в Камчатском крае                                              2. Развитие образования в Камчатском крае</t>
  </si>
  <si>
    <t>1. Информационное общество в Камчатском крае                                              2. Развитие транспортной системы в Камчатском крае                                                 3. Безопасная Камчатка</t>
  </si>
  <si>
    <t>1. Развитие экономики и внешнеэкономической деятельности Камчатского края</t>
  </si>
  <si>
    <t>1. Развитие экономики и внешнеэкономической деятельности Камчатского края                   2. Физическая культура, спорт, молодежная политика, отдых и оздоровление детей в Камчатском крае</t>
  </si>
  <si>
    <t>1. Развитие сельского хозяйства и регулирование рынков сельскохозяйственной продукции, сырья и продовольствия Камчатского края</t>
  </si>
  <si>
    <t>1. Развитие экономики и внешнеэкономической деятельности Камчатского края                   2. Развитие образования в Камчатском крае</t>
  </si>
  <si>
    <t>1. Физическая культура, спорт, молодежная политика, отдых и оздоровление детей в Камчатском крае</t>
  </si>
  <si>
    <t>37.Комплексная система обращения с твердыми коммунальными отходами на территории Камчатского края</t>
  </si>
  <si>
    <r>
      <t>2.</t>
    </r>
    <r>
      <rPr>
        <sz val="7"/>
        <color theme="1"/>
        <rFont val="Times New Roman"/>
        <family val="1"/>
        <charset val="204"/>
      </rPr>
      <t>  </t>
    </r>
    <r>
      <rPr>
        <sz val="11"/>
        <color theme="1"/>
        <rFont val="Times New Roman"/>
        <family val="1"/>
        <charset val="204"/>
      </rPr>
      <t xml:space="preserve">Комплексная система обращения с твердыми коммунальными отходами </t>
    </r>
  </si>
  <si>
    <t>1. Обращение с отходами производства и потребления в
Камчатском крае</t>
  </si>
  <si>
    <t>1. Энергоэффективность, развитие энергетики и коммунального хозяйства, обеспечение жителей населенных пунктов Камчатского края коммунальными услугами</t>
  </si>
  <si>
    <t>1. Охрана окружающей среды, воспроизводство и использование природных ресурсов в Камчатском крае</t>
  </si>
  <si>
    <t>1. Развитие лесного хозяйства, охрана и воспроизводство животного мира на территории Камчатского края</t>
  </si>
  <si>
    <t xml:space="preserve">1.Обеспечение доступным и комфортным жильем жителей
Камчатского края                                                     2. Социальное и экономическое развитие
территории с особым статусом "Корякский округ"
</t>
  </si>
  <si>
    <t>1. Формирование современной городской среды в Камчатском крае</t>
  </si>
  <si>
    <t>1. Обеспечение доступным и комфортным жильем жителей Камчатского края</t>
  </si>
  <si>
    <t>1. Развитие сельского хозяйства и регулирование рынков сельскохозяйственной продукции, сырья и продовольствия Камчатского края                                    2. Развитие рыбохозяйственного комплекса Камчатского края</t>
  </si>
  <si>
    <t>Старшее поколение</t>
  </si>
  <si>
    <t>Укрепление общественного здоровья</t>
  </si>
  <si>
    <t>Спорт-норма жизни</t>
  </si>
  <si>
    <t>Развитие системы оказания первичной медико-санитарной помощи</t>
  </si>
  <si>
    <t>Борьба с сердечно-сосудистыми заболеваниями</t>
  </si>
  <si>
    <t>Борьба с онкологическими заболеваниями</t>
  </si>
  <si>
    <t>Развитие детского здравоохранения Камчатского края, включая создание современной инфраструктуры оказания медицинской помощи детям</t>
  </si>
  <si>
    <t>Создание единого цифрового контура в здравоохранении на основе единой государственной информационной системы здравоохранения (ЕГИСЗ)</t>
  </si>
  <si>
    <t>Развитие экспорта медицинских услуг</t>
  </si>
  <si>
    <t>Обеспечение качественно нового уровня развития инфраструктуры культуры ("Культурная среда")</t>
  </si>
  <si>
    <t>Создание условий для реализации творческого потенциала нации ("Творческие люди")</t>
  </si>
  <si>
    <t>Цифровизация услуг и формирование информационного пространства в сфере культуры ("Цифровая культура")</t>
  </si>
  <si>
    <t>Информационная инфраструктура в Камчатском крае</t>
  </si>
  <si>
    <t>Кадры для цифровой экономики</t>
  </si>
  <si>
    <t>Информационная безопасность</t>
  </si>
  <si>
    <t>Цифровые технологии</t>
  </si>
  <si>
    <t>Цифровое государственное управление</t>
  </si>
  <si>
    <t>Дорожная сеть Камчатского края</t>
  </si>
  <si>
    <t>Общесистемные меры развития дорожного хозяйства Камчатского края</t>
  </si>
  <si>
    <t>Улучшение условий ведения предпринимательской деятельности в Камчатском крае</t>
  </si>
  <si>
    <t>Акселерация СМСП в Камчатском крае</t>
  </si>
  <si>
    <t>Создание системы поддержки фермеров и развитие сельской кооперации в Камчатском крае</t>
  </si>
  <si>
    <t>Популяризация предпринимательства в Камчатском крае</t>
  </si>
  <si>
    <t>Современная школа</t>
  </si>
  <si>
    <t>Поддержка семей, имеющих детей</t>
  </si>
  <si>
    <t>Цифровая образовательная среда</t>
  </si>
  <si>
    <t>Учитель будущего</t>
  </si>
  <si>
    <t>Молодые профессионалы (Повышение конкурентоспособности профессионального образования)</t>
  </si>
  <si>
    <t>Новые возможности для каждого</t>
  </si>
  <si>
    <t>Социальная активность</t>
  </si>
  <si>
    <t>Комплексная система обращения с твердыми коммунальными отходами на территории Камчатского края</t>
  </si>
  <si>
    <t>Сохранение уникальных водных объектов на территории Камчатского края</t>
  </si>
  <si>
    <t>Сохранение биологического разнообразия и развитие экологического туризма на территории Камчатского края</t>
  </si>
  <si>
    <t>Сохранение лесов на территории Камчатского края</t>
  </si>
  <si>
    <t>Системные меры по повышению производительности труда</t>
  </si>
  <si>
    <t>Адресная поддержка повышения производительности труда на предприятиях</t>
  </si>
  <si>
    <t>Поддержка занятости и повышение эффективности рынка труда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</si>
  <si>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</si>
  <si>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</si>
  <si>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</t>
  </si>
  <si>
    <t>Экспорт продукции агропромышленного комплекса</t>
  </si>
  <si>
    <t>Экспорт услуг</t>
  </si>
  <si>
    <t>Системные меры развития кооперации и экспорта</t>
  </si>
  <si>
    <t>1. Развитие экономики и внешнеэкономической деятельности Камчатского края                                                                                                                               2. Физическая культура, спорт, молодежная политика, отдых и оздоровление детей в Камчатском крае</t>
  </si>
  <si>
    <t>1. Развитие экономики и внешнеэкономической деятельности Камчатского края                                                                                                                                                    2. Развитие образования в Камчатском крае</t>
  </si>
  <si>
    <t>1. Информационное общество в Камчатском крае                                                                                                             2. Развитие образования в Камчатском крае</t>
  </si>
  <si>
    <t>Обеспечение медицинских организаций системы здравоохранения квалифицированными кадрами</t>
  </si>
  <si>
    <t xml:space="preserve">1.Обеспечение доступным и комфортным жильем жителей
Камчатского края                                                                                                                                                                                                     2. Социальное и экономическое развитие
территории с особым статусом "Корякский округ"
</t>
  </si>
  <si>
    <t xml:space="preserve">1. Развитие образования в Камчатском крае                                                                                                                                                   2. Содействие занятости населения Камчатского края              </t>
  </si>
  <si>
    <t xml:space="preserve">1. Социальная поддержка граждан в Камчатском крае                                                                                                                              2. Содействие занятости населения Камчатского края                                                                                                                          3. Развитие здравоохранения Камчатского края             </t>
  </si>
  <si>
    <t xml:space="preserve">1. Социальная поддержка граждан в Камчатском крае                                                                                                                                  2. Физическая культура, спорт, молодежная политика, отдых и оздоровление детей в Камчатском крае  </t>
  </si>
  <si>
    <t>1. Информационное общество в Камчатском крае                                                                                                                           2. Развитие транспортной системы в Камчатском крае                                                                                                                     3. Безопасная Камчатка</t>
  </si>
  <si>
    <t>1. Информационное общество в Камчатском крае                                                                                                                                   2. Развитие транспортной системы в Камчатском крае                                                                                                                3. Безопасная Камчатка</t>
  </si>
  <si>
    <t>1. Информационное общество в Камчатском крае                                                                                                                             2. Развитие транспортной системы в Камчатском крае                                                                                                                3. Безопасная Камчатка</t>
  </si>
  <si>
    <t>1. Развитие сельского хозяйства и регулирование рынков сельскохозяйственной продукции, сырья и продовольствия Камчатского края                                                                                                                                                               2. Развитие рыбохозяйственного комплекса Камчатского края</t>
  </si>
  <si>
    <t>Приложение 4  к заключению                                     КСП Камчатского края от 25.11.2019 № 33/КСП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</si>
</sst>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2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11"/>
      <color rgb="FF00B0F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49" fontId="2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0" fontId="0" fillId="0" borderId="0" xfId="0" applyAlignment="1"/>
    <xf numFmtId="0" fontId="0" fillId="0" borderId="1" xfId="0" applyBorder="1"/>
    <xf numFmtId="16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 wrapText="1"/>
    </xf>
    <xf numFmtId="164" fontId="5" fillId="2" borderId="2" xfId="1" applyNumberFormat="1" applyFont="1" applyFill="1" applyBorder="1" applyAlignment="1">
      <alignment horizontal="right" shrinkToFit="1"/>
    </xf>
    <xf numFmtId="164" fontId="0" fillId="0" borderId="0" xfId="0" applyNumberFormat="1"/>
    <xf numFmtId="164" fontId="7" fillId="0" borderId="1" xfId="0" applyNumberFormat="1" applyFont="1" applyBorder="1"/>
    <xf numFmtId="164" fontId="7" fillId="0" borderId="0" xfId="0" applyNumberFormat="1" applyFont="1"/>
    <xf numFmtId="49" fontId="5" fillId="2" borderId="1" xfId="1" applyNumberFormat="1" applyFont="1" applyFill="1" applyBorder="1" applyAlignment="1">
      <alignment horizontal="center" vertical="center" shrinkToFit="1"/>
    </xf>
    <xf numFmtId="49" fontId="5" fillId="2" borderId="1" xfId="1" applyNumberFormat="1" applyFont="1" applyFill="1" applyBorder="1" applyAlignment="1">
      <alignment horizontal="center" wrapText="1"/>
    </xf>
    <xf numFmtId="164" fontId="5" fillId="2" borderId="1" xfId="1" applyNumberFormat="1" applyFont="1" applyFill="1" applyBorder="1" applyAlignment="1">
      <alignment horizontal="right" shrinkToFit="1"/>
    </xf>
    <xf numFmtId="49" fontId="6" fillId="2" borderId="1" xfId="1" applyNumberFormat="1" applyFont="1" applyFill="1" applyBorder="1" applyAlignment="1">
      <alignment horizontal="center" vertical="center" shrinkToFit="1"/>
    </xf>
    <xf numFmtId="49" fontId="6" fillId="2" borderId="1" xfId="1" applyNumberFormat="1" applyFont="1" applyFill="1" applyBorder="1" applyAlignment="1">
      <alignment wrapText="1"/>
    </xf>
    <xf numFmtId="49" fontId="6" fillId="2" borderId="1" xfId="1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right" shrinkToFit="1"/>
    </xf>
    <xf numFmtId="49" fontId="5" fillId="2" borderId="1" xfId="1" applyNumberFormat="1" applyFont="1" applyFill="1" applyBorder="1" applyAlignment="1">
      <alignment horizontal="left" wrapText="1"/>
    </xf>
    <xf numFmtId="49" fontId="8" fillId="2" borderId="2" xfId="1" applyNumberFormat="1" applyFont="1" applyFill="1" applyBorder="1" applyAlignment="1">
      <alignment horizontal="left" wrapText="1"/>
    </xf>
    <xf numFmtId="49" fontId="8" fillId="2" borderId="1" xfId="1" applyNumberFormat="1" applyFont="1" applyFill="1" applyBorder="1" applyAlignment="1">
      <alignment wrapText="1"/>
    </xf>
    <xf numFmtId="49" fontId="9" fillId="2" borderId="1" xfId="1" applyNumberFormat="1" applyFont="1" applyFill="1" applyBorder="1" applyAlignment="1">
      <alignment wrapText="1"/>
    </xf>
    <xf numFmtId="0" fontId="10" fillId="0" borderId="1" xfId="0" applyFont="1" applyBorder="1"/>
    <xf numFmtId="49" fontId="9" fillId="2" borderId="1" xfId="1" applyNumberFormat="1" applyFont="1" applyFill="1" applyBorder="1" applyAlignment="1">
      <alignment horizontal="center" wrapText="1"/>
    </xf>
    <xf numFmtId="164" fontId="9" fillId="2" borderId="1" xfId="1" applyNumberFormat="1" applyFont="1" applyFill="1" applyBorder="1" applyAlignment="1">
      <alignment horizontal="right" shrinkToFit="1"/>
    </xf>
    <xf numFmtId="164" fontId="9" fillId="0" borderId="1" xfId="0" applyNumberFormat="1" applyFont="1" applyBorder="1"/>
    <xf numFmtId="0" fontId="11" fillId="0" borderId="1" xfId="0" applyFont="1" applyBorder="1"/>
    <xf numFmtId="0" fontId="11" fillId="0" borderId="0" xfId="0" applyFont="1"/>
    <xf numFmtId="49" fontId="12" fillId="3" borderId="1" xfId="1" applyNumberFormat="1" applyFont="1" applyFill="1" applyBorder="1" applyAlignment="1">
      <alignment wrapText="1"/>
    </xf>
    <xf numFmtId="49" fontId="12" fillId="3" borderId="1" xfId="1" applyNumberFormat="1" applyFont="1" applyFill="1" applyBorder="1" applyAlignment="1">
      <alignment horizontal="center" wrapText="1"/>
    </xf>
    <xf numFmtId="164" fontId="12" fillId="3" borderId="1" xfId="1" applyNumberFormat="1" applyFont="1" applyFill="1" applyBorder="1" applyAlignment="1">
      <alignment horizontal="right" shrinkToFit="1"/>
    </xf>
    <xf numFmtId="164" fontId="13" fillId="3" borderId="1" xfId="0" applyNumberFormat="1" applyFont="1" applyFill="1" applyBorder="1"/>
    <xf numFmtId="49" fontId="12" fillId="3" borderId="1" xfId="1" applyNumberFormat="1" applyFont="1" applyFill="1" applyBorder="1" applyAlignment="1">
      <alignment horizontal="left" wrapText="1"/>
    </xf>
    <xf numFmtId="49" fontId="12" fillId="3" borderId="2" xfId="1" applyNumberFormat="1" applyFont="1" applyFill="1" applyBorder="1" applyAlignment="1">
      <alignment horizontal="center" wrapText="1"/>
    </xf>
    <xf numFmtId="164" fontId="12" fillId="3" borderId="2" xfId="1" applyNumberFormat="1" applyFont="1" applyFill="1" applyBorder="1" applyAlignment="1">
      <alignment horizontal="right" shrinkToFit="1"/>
    </xf>
    <xf numFmtId="49" fontId="5" fillId="3" borderId="3" xfId="1" applyNumberFormat="1" applyFont="1" applyFill="1" applyBorder="1" applyAlignment="1">
      <alignment horizontal="center" wrapText="1"/>
    </xf>
    <xf numFmtId="164" fontId="12" fillId="3" borderId="3" xfId="1" applyNumberFormat="1" applyFont="1" applyFill="1" applyBorder="1" applyAlignment="1">
      <alignment horizontal="right" wrapText="1"/>
    </xf>
    <xf numFmtId="49" fontId="12" fillId="3" borderId="3" xfId="1" applyNumberFormat="1" applyFont="1" applyFill="1" applyBorder="1" applyAlignment="1">
      <alignment horizontal="center" wrapText="1"/>
    </xf>
    <xf numFmtId="49" fontId="12" fillId="3" borderId="2" xfId="1" applyNumberFormat="1" applyFont="1" applyFill="1" applyBorder="1" applyAlignment="1">
      <alignment horizontal="left" wrapText="1"/>
    </xf>
    <xf numFmtId="49" fontId="14" fillId="3" borderId="1" xfId="1" applyNumberFormat="1" applyFont="1" applyFill="1" applyBorder="1" applyAlignment="1">
      <alignment wrapText="1"/>
    </xf>
    <xf numFmtId="164" fontId="12" fillId="3" borderId="1" xfId="0" applyNumberFormat="1" applyFont="1" applyFill="1" applyBorder="1"/>
    <xf numFmtId="164" fontId="12" fillId="3" borderId="3" xfId="1" applyNumberFormat="1" applyFont="1" applyFill="1" applyBorder="1" applyAlignment="1">
      <alignment horizontal="right" shrinkToFit="1"/>
    </xf>
    <xf numFmtId="49" fontId="12" fillId="3" borderId="2" xfId="1" applyNumberFormat="1" applyFont="1" applyFill="1" applyBorder="1" applyAlignment="1">
      <alignment horizontal="right" wrapText="1"/>
    </xf>
    <xf numFmtId="0" fontId="7" fillId="0" borderId="0" xfId="0" applyFont="1" applyAlignment="1">
      <alignment horizontal="left" vertical="top"/>
    </xf>
    <xf numFmtId="0" fontId="20" fillId="0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0" fontId="5" fillId="0" borderId="0" xfId="0" applyFont="1" applyFill="1"/>
    <xf numFmtId="0" fontId="7" fillId="0" borderId="1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/>
    <xf numFmtId="0" fontId="0" fillId="0" borderId="0" xfId="0" applyFill="1"/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/>
    <xf numFmtId="165" fontId="7" fillId="0" borderId="1" xfId="0" applyNumberFormat="1" applyFont="1" applyFill="1" applyBorder="1"/>
    <xf numFmtId="166" fontId="7" fillId="0" borderId="1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165" fontId="2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/>
    <xf numFmtId="165" fontId="12" fillId="0" borderId="1" xfId="0" applyNumberFormat="1" applyFont="1" applyFill="1" applyBorder="1"/>
    <xf numFmtId="0" fontId="0" fillId="0" borderId="1" xfId="0" applyFill="1" applyBorder="1"/>
    <xf numFmtId="164" fontId="7" fillId="0" borderId="1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/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/>
    </xf>
    <xf numFmtId="0" fontId="26" fillId="0" borderId="0" xfId="0" applyFont="1" applyFill="1"/>
    <xf numFmtId="0" fontId="23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/>
    <xf numFmtId="0" fontId="26" fillId="0" borderId="1" xfId="0" applyFont="1" applyFill="1" applyBorder="1"/>
    <xf numFmtId="0" fontId="2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19" fillId="0" borderId="4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center" vertical="top" wrapText="1"/>
    </xf>
    <xf numFmtId="0" fontId="19" fillId="4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left" vertical="top" wrapText="1"/>
    </xf>
    <xf numFmtId="0" fontId="25" fillId="0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top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zoomScale="115" zoomScaleNormal="115" workbookViewId="0">
      <selection activeCell="F20" sqref="F20:F21"/>
    </sheetView>
  </sheetViews>
  <sheetFormatPr defaultRowHeight="15" x14ac:dyDescent="0.25"/>
  <cols>
    <col min="1" max="1" width="8" customWidth="1"/>
    <col min="2" max="2" width="64.28515625" style="7" customWidth="1"/>
    <col min="3" max="3" width="10" customWidth="1"/>
    <col min="5" max="5" width="18.140625" customWidth="1"/>
    <col min="6" max="6" width="13.85546875" style="13" customWidth="1"/>
    <col min="7" max="7" width="15.42578125" style="13" customWidth="1"/>
    <col min="8" max="8" width="13.85546875" style="13" customWidth="1"/>
    <col min="9" max="9" width="13.7109375" style="15" customWidth="1"/>
    <col min="10" max="10" width="16.140625" customWidth="1"/>
    <col min="11" max="11" width="17.5703125" customWidth="1"/>
  </cols>
  <sheetData>
    <row r="1" spans="1:21" x14ac:dyDescent="0.25">
      <c r="A1" s="107" t="s">
        <v>0</v>
      </c>
      <c r="B1" s="108"/>
      <c r="C1" s="107" t="s">
        <v>1</v>
      </c>
      <c r="D1" s="107"/>
      <c r="E1" s="107"/>
      <c r="F1" s="109" t="s">
        <v>130</v>
      </c>
      <c r="G1" s="9"/>
      <c r="H1" s="9"/>
      <c r="I1" s="109" t="s">
        <v>122</v>
      </c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ht="38.25" x14ac:dyDescent="0.25">
      <c r="A2" s="107"/>
      <c r="B2" s="108"/>
      <c r="C2" s="1" t="s">
        <v>2</v>
      </c>
      <c r="D2" s="1" t="s">
        <v>3</v>
      </c>
      <c r="E2" s="1" t="s">
        <v>4</v>
      </c>
      <c r="F2" s="110"/>
      <c r="G2" s="10"/>
      <c r="H2" s="10"/>
      <c r="I2" s="111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2">
        <v>1</v>
      </c>
      <c r="B3" s="6">
        <v>2</v>
      </c>
      <c r="C3" s="3" t="s">
        <v>5</v>
      </c>
      <c r="D3" s="3" t="s">
        <v>6</v>
      </c>
      <c r="E3" s="3" t="s">
        <v>7</v>
      </c>
      <c r="F3" s="11" t="s">
        <v>9</v>
      </c>
      <c r="G3" s="11"/>
      <c r="H3" s="11"/>
      <c r="I3" s="14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29.25" x14ac:dyDescent="0.25">
      <c r="A4" s="16" t="s">
        <v>131</v>
      </c>
      <c r="B4" s="33" t="s">
        <v>10</v>
      </c>
      <c r="C4" s="34" t="s">
        <v>11</v>
      </c>
      <c r="D4" s="34" t="s">
        <v>12</v>
      </c>
      <c r="E4" s="34" t="s">
        <v>13</v>
      </c>
      <c r="F4" s="35">
        <v>193316.85509999999</v>
      </c>
      <c r="G4" s="35"/>
      <c r="H4" s="35"/>
      <c r="I4" s="36">
        <v>98059.12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</row>
    <row r="5" spans="1:21" ht="29.25" x14ac:dyDescent="0.25">
      <c r="A5" s="16" t="s">
        <v>132</v>
      </c>
      <c r="B5" s="37" t="s">
        <v>123</v>
      </c>
      <c r="C5" s="38" t="s">
        <v>25</v>
      </c>
      <c r="D5" s="38" t="s">
        <v>109</v>
      </c>
      <c r="E5" s="38" t="s">
        <v>124</v>
      </c>
      <c r="F5" s="47" t="s">
        <v>129</v>
      </c>
      <c r="G5" s="47"/>
      <c r="H5" s="47"/>
      <c r="I5" s="39">
        <v>12000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5">
      <c r="A6" s="16"/>
      <c r="B6" s="20" t="s">
        <v>14</v>
      </c>
      <c r="C6" s="17" t="s">
        <v>15</v>
      </c>
      <c r="D6" s="17" t="s">
        <v>16</v>
      </c>
      <c r="E6" s="17" t="s">
        <v>17</v>
      </c>
      <c r="F6" s="18">
        <v>174096.9</v>
      </c>
      <c r="G6" s="18"/>
      <c r="H6" s="18"/>
      <c r="I6" s="14">
        <v>241597.9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16"/>
      <c r="B7" s="20"/>
      <c r="C7" s="17" t="s">
        <v>15</v>
      </c>
      <c r="D7" s="17" t="s">
        <v>45</v>
      </c>
      <c r="E7" s="17" t="s">
        <v>17</v>
      </c>
      <c r="F7" s="18"/>
      <c r="G7" s="18"/>
      <c r="H7" s="18"/>
      <c r="I7" s="14">
        <v>60000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29.25" x14ac:dyDescent="0.25">
      <c r="A8" s="16" t="s">
        <v>5</v>
      </c>
      <c r="B8" s="33" t="s">
        <v>14</v>
      </c>
      <c r="C8" s="34"/>
      <c r="D8" s="34"/>
      <c r="E8" s="34"/>
      <c r="F8" s="35">
        <f>F6+F7</f>
        <v>174096.9</v>
      </c>
      <c r="G8" s="35"/>
      <c r="H8" s="35"/>
      <c r="I8" s="35">
        <f>SUM(I6:I7)</f>
        <v>301597.90000000002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29.25" x14ac:dyDescent="0.25">
      <c r="A9" s="16" t="s">
        <v>6</v>
      </c>
      <c r="B9" s="33" t="s">
        <v>18</v>
      </c>
      <c r="C9" s="34" t="s">
        <v>15</v>
      </c>
      <c r="D9" s="34" t="s">
        <v>16</v>
      </c>
      <c r="E9" s="34" t="s">
        <v>19</v>
      </c>
      <c r="F9" s="35">
        <v>49412</v>
      </c>
      <c r="G9" s="35"/>
      <c r="H9" s="35"/>
      <c r="I9" s="36">
        <v>76159.3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x14ac:dyDescent="0.25">
      <c r="A10" s="16" t="s">
        <v>7</v>
      </c>
      <c r="B10" s="33" t="s">
        <v>20</v>
      </c>
      <c r="C10" s="34" t="s">
        <v>21</v>
      </c>
      <c r="D10" s="34" t="s">
        <v>22</v>
      </c>
      <c r="E10" s="34" t="s">
        <v>23</v>
      </c>
      <c r="F10" s="35">
        <v>466853.2</v>
      </c>
      <c r="G10" s="35"/>
      <c r="H10" s="35"/>
      <c r="I10" s="36">
        <v>501200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x14ac:dyDescent="0.25">
      <c r="A11" s="16"/>
      <c r="B11" s="23" t="s">
        <v>125</v>
      </c>
      <c r="C11" s="5" t="s">
        <v>40</v>
      </c>
      <c r="D11" s="5" t="s">
        <v>126</v>
      </c>
      <c r="E11" s="5" t="s">
        <v>127</v>
      </c>
      <c r="F11" s="5"/>
      <c r="G11" s="5"/>
      <c r="H11" s="5"/>
      <c r="I11" s="12">
        <v>14000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5">
      <c r="A12" s="16"/>
      <c r="B12" s="23"/>
      <c r="C12" s="5" t="s">
        <v>40</v>
      </c>
      <c r="D12" s="5" t="s">
        <v>36</v>
      </c>
      <c r="E12" s="5" t="s">
        <v>128</v>
      </c>
      <c r="F12" s="5"/>
      <c r="G12" s="5"/>
      <c r="H12" s="5"/>
      <c r="I12" s="12">
        <v>37000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x14ac:dyDescent="0.25">
      <c r="A13" s="16" t="s">
        <v>8</v>
      </c>
      <c r="B13" s="37" t="s">
        <v>125</v>
      </c>
      <c r="C13" s="40"/>
      <c r="D13" s="40"/>
      <c r="E13" s="40"/>
      <c r="F13" s="41">
        <f>F11+F12</f>
        <v>0</v>
      </c>
      <c r="G13" s="41"/>
      <c r="H13" s="41"/>
      <c r="I13" s="41">
        <f>SUM(I11:I12)</f>
        <v>51000</v>
      </c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16" t="s">
        <v>9</v>
      </c>
      <c r="B14" s="33" t="s">
        <v>24</v>
      </c>
      <c r="C14" s="34" t="s">
        <v>25</v>
      </c>
      <c r="D14" s="34" t="s">
        <v>26</v>
      </c>
      <c r="E14" s="34" t="s">
        <v>27</v>
      </c>
      <c r="F14" s="35">
        <v>66000</v>
      </c>
      <c r="G14" s="35"/>
      <c r="H14" s="35"/>
      <c r="I14" s="36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5">
      <c r="A15" s="16" t="s">
        <v>134</v>
      </c>
      <c r="B15" s="37" t="s">
        <v>108</v>
      </c>
      <c r="C15" s="38" t="s">
        <v>25</v>
      </c>
      <c r="D15" s="38" t="s">
        <v>109</v>
      </c>
      <c r="E15" s="38" t="s">
        <v>110</v>
      </c>
      <c r="F15" s="38"/>
      <c r="G15" s="38"/>
      <c r="H15" s="38"/>
      <c r="I15" s="39">
        <v>5000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30" x14ac:dyDescent="0.25">
      <c r="A16" s="16"/>
      <c r="B16" s="24" t="s">
        <v>111</v>
      </c>
      <c r="C16" s="5" t="s">
        <v>53</v>
      </c>
      <c r="D16" s="5" t="s">
        <v>34</v>
      </c>
      <c r="E16" s="5" t="s">
        <v>112</v>
      </c>
      <c r="F16" s="5"/>
      <c r="G16" s="5"/>
      <c r="H16" s="5"/>
      <c r="I16" s="12">
        <v>14156.843999999999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16"/>
      <c r="B17" s="24"/>
      <c r="C17" s="5" t="s">
        <v>53</v>
      </c>
      <c r="D17" s="5" t="s">
        <v>67</v>
      </c>
      <c r="E17" s="5" t="s">
        <v>112</v>
      </c>
      <c r="F17" s="5"/>
      <c r="G17" s="5"/>
      <c r="H17" s="5"/>
      <c r="I17" s="12">
        <v>700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A18" s="16"/>
      <c r="B18" s="24"/>
      <c r="C18" s="5" t="s">
        <v>113</v>
      </c>
      <c r="D18" s="5" t="s">
        <v>67</v>
      </c>
      <c r="E18" s="5" t="s">
        <v>112</v>
      </c>
      <c r="F18" s="5"/>
      <c r="G18" s="5"/>
      <c r="H18" s="5"/>
      <c r="I18" s="12">
        <v>7000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ht="43.5" x14ac:dyDescent="0.25">
      <c r="A19" s="16" t="s">
        <v>133</v>
      </c>
      <c r="B19" s="43" t="s">
        <v>111</v>
      </c>
      <c r="C19" s="42"/>
      <c r="D19" s="42"/>
      <c r="E19" s="42"/>
      <c r="F19" s="41">
        <f>F16+F17+F18</f>
        <v>0</v>
      </c>
      <c r="G19" s="41"/>
      <c r="H19" s="41"/>
      <c r="I19" s="41">
        <f>SUM(I16:I18)</f>
        <v>21856.843999999997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30" x14ac:dyDescent="0.25">
      <c r="A20" s="19"/>
      <c r="B20" s="20" t="s">
        <v>28</v>
      </c>
      <c r="C20" s="21" t="s">
        <v>29</v>
      </c>
      <c r="D20" s="21" t="s">
        <v>30</v>
      </c>
      <c r="E20" s="21" t="s">
        <v>31</v>
      </c>
      <c r="F20" s="22">
        <v>9093.7373800000005</v>
      </c>
      <c r="G20" s="22"/>
      <c r="H20" s="22"/>
      <c r="I20" s="14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19"/>
      <c r="B21" s="20"/>
      <c r="C21" s="21" t="s">
        <v>29</v>
      </c>
      <c r="D21" s="21" t="s">
        <v>32</v>
      </c>
      <c r="E21" s="21" t="s">
        <v>31</v>
      </c>
      <c r="F21" s="22">
        <v>20014.027600000001</v>
      </c>
      <c r="G21" s="22"/>
      <c r="H21" s="22"/>
      <c r="I21" s="14">
        <v>30860.400000000001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x14ac:dyDescent="0.25">
      <c r="A22" s="19"/>
      <c r="B22" s="20"/>
      <c r="C22" s="21" t="s">
        <v>29</v>
      </c>
      <c r="D22" s="21" t="s">
        <v>32</v>
      </c>
      <c r="E22" s="21" t="s">
        <v>114</v>
      </c>
      <c r="F22" s="22"/>
      <c r="G22" s="22"/>
      <c r="H22" s="22"/>
      <c r="I22" s="14">
        <v>5073.5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43.5" x14ac:dyDescent="0.25">
      <c r="A23" s="19" t="s">
        <v>135</v>
      </c>
      <c r="B23" s="33" t="s">
        <v>28</v>
      </c>
      <c r="C23" s="34"/>
      <c r="D23" s="34"/>
      <c r="E23" s="34"/>
      <c r="F23" s="35">
        <f>F20+F21+F22</f>
        <v>29107.76498</v>
      </c>
      <c r="G23" s="35"/>
      <c r="H23" s="35"/>
      <c r="I23" s="35">
        <f>SUM(I20:I22)</f>
        <v>35933.9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ht="30" x14ac:dyDescent="0.25">
      <c r="A24" s="16"/>
      <c r="B24" s="25" t="s">
        <v>33</v>
      </c>
      <c r="C24" s="17" t="s">
        <v>15</v>
      </c>
      <c r="D24" s="17" t="s">
        <v>34</v>
      </c>
      <c r="E24" s="17" t="s">
        <v>35</v>
      </c>
      <c r="F24" s="18">
        <v>5000</v>
      </c>
      <c r="G24" s="18"/>
      <c r="H24" s="18"/>
      <c r="I24" s="14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25">
      <c r="A25" s="16"/>
      <c r="B25" s="25"/>
      <c r="C25" s="17" t="s">
        <v>15</v>
      </c>
      <c r="D25" s="17" t="s">
        <v>36</v>
      </c>
      <c r="E25" s="17" t="s">
        <v>35</v>
      </c>
      <c r="F25" s="18">
        <v>63032.6</v>
      </c>
      <c r="G25" s="18"/>
      <c r="H25" s="18"/>
      <c r="I25" s="14">
        <v>54130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25">
      <c r="A26" s="16"/>
      <c r="B26" s="25"/>
      <c r="C26" s="17" t="s">
        <v>37</v>
      </c>
      <c r="D26" s="17" t="s">
        <v>38</v>
      </c>
      <c r="E26" s="17" t="s">
        <v>35</v>
      </c>
      <c r="F26" s="18">
        <v>46000</v>
      </c>
      <c r="G26" s="18"/>
      <c r="H26" s="18"/>
      <c r="I26" s="14">
        <v>221966.2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ht="43.5" x14ac:dyDescent="0.25">
      <c r="A27" s="16" t="s">
        <v>136</v>
      </c>
      <c r="B27" s="33" t="s">
        <v>33</v>
      </c>
      <c r="C27" s="34"/>
      <c r="D27" s="34"/>
      <c r="E27" s="34"/>
      <c r="F27" s="35">
        <f>F24+F25+F26</f>
        <v>114032.6</v>
      </c>
      <c r="G27" s="35"/>
      <c r="H27" s="35"/>
      <c r="I27" s="35">
        <f>SUM(I24:I26)</f>
        <v>276096.2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ht="43.5" x14ac:dyDescent="0.25">
      <c r="A28" s="16" t="s">
        <v>137</v>
      </c>
      <c r="B28" s="33" t="s">
        <v>39</v>
      </c>
      <c r="C28" s="34" t="s">
        <v>40</v>
      </c>
      <c r="D28" s="34" t="s">
        <v>38</v>
      </c>
      <c r="E28" s="34" t="s">
        <v>41</v>
      </c>
      <c r="F28" s="35">
        <v>111493.93008000001</v>
      </c>
      <c r="G28" s="35"/>
      <c r="H28" s="35"/>
      <c r="I28" s="45">
        <v>526953.6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29.25" x14ac:dyDescent="0.25">
      <c r="A29" s="16" t="s">
        <v>138</v>
      </c>
      <c r="B29" s="33" t="s">
        <v>42</v>
      </c>
      <c r="C29" s="34" t="s">
        <v>11</v>
      </c>
      <c r="D29" s="34" t="s">
        <v>12</v>
      </c>
      <c r="E29" s="34" t="s">
        <v>43</v>
      </c>
      <c r="F29" s="35">
        <v>1612.42425</v>
      </c>
      <c r="G29" s="35"/>
      <c r="H29" s="35"/>
      <c r="I29" s="45">
        <v>1612.4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ht="43.5" x14ac:dyDescent="0.25">
      <c r="A30" s="16" t="s">
        <v>139</v>
      </c>
      <c r="B30" s="33" t="s">
        <v>44</v>
      </c>
      <c r="C30" s="34" t="s">
        <v>15</v>
      </c>
      <c r="D30" s="34" t="s">
        <v>45</v>
      </c>
      <c r="E30" s="34" t="s">
        <v>46</v>
      </c>
      <c r="F30" s="35">
        <v>82499.030010000002</v>
      </c>
      <c r="G30" s="35"/>
      <c r="H30" s="35"/>
      <c r="I30" s="45">
        <v>95320.4</v>
      </c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ht="30" x14ac:dyDescent="0.25">
      <c r="A31" s="16"/>
      <c r="B31" s="20" t="s">
        <v>47</v>
      </c>
      <c r="C31" s="17" t="s">
        <v>15</v>
      </c>
      <c r="D31" s="17" t="s">
        <v>16</v>
      </c>
      <c r="E31" s="17" t="s">
        <v>48</v>
      </c>
      <c r="F31" s="18">
        <v>1350</v>
      </c>
      <c r="G31" s="18"/>
      <c r="H31" s="18"/>
      <c r="I31" s="14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x14ac:dyDescent="0.25">
      <c r="A32" s="16"/>
      <c r="B32" s="20"/>
      <c r="C32" s="17" t="s">
        <v>15</v>
      </c>
      <c r="D32" s="17" t="s">
        <v>49</v>
      </c>
      <c r="E32" s="17" t="s">
        <v>48</v>
      </c>
      <c r="F32" s="18">
        <v>356053.2</v>
      </c>
      <c r="G32" s="18"/>
      <c r="H32" s="18"/>
      <c r="I32" s="14">
        <v>369819.9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ht="29.25" x14ac:dyDescent="0.25">
      <c r="A33" s="16" t="s">
        <v>140</v>
      </c>
      <c r="B33" s="33" t="s">
        <v>47</v>
      </c>
      <c r="C33" s="34"/>
      <c r="D33" s="34"/>
      <c r="E33" s="34"/>
      <c r="F33" s="35">
        <f>F31+F32</f>
        <v>357403.2</v>
      </c>
      <c r="G33" s="35"/>
      <c r="H33" s="35"/>
      <c r="I33" s="35">
        <f>SUM(I32)</f>
        <v>369819.9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43.5" x14ac:dyDescent="0.25">
      <c r="A34" s="16" t="s">
        <v>141</v>
      </c>
      <c r="B34" s="33" t="s">
        <v>50</v>
      </c>
      <c r="C34" s="34" t="s">
        <v>11</v>
      </c>
      <c r="D34" s="34" t="s">
        <v>12</v>
      </c>
      <c r="E34" s="34" t="s">
        <v>51</v>
      </c>
      <c r="F34" s="35">
        <v>7898.3838400000004</v>
      </c>
      <c r="G34" s="35"/>
      <c r="H34" s="35"/>
      <c r="I34" s="45">
        <v>73829.3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x14ac:dyDescent="0.25">
      <c r="A35" s="16"/>
      <c r="B35" s="25" t="s">
        <v>52</v>
      </c>
      <c r="C35" s="17" t="s">
        <v>53</v>
      </c>
      <c r="D35" s="17" t="s">
        <v>54</v>
      </c>
      <c r="E35" s="17" t="s">
        <v>55</v>
      </c>
      <c r="F35" s="18">
        <v>20140.50505</v>
      </c>
      <c r="G35" s="18"/>
      <c r="H35" s="18"/>
      <c r="I35" s="14">
        <v>18985.7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x14ac:dyDescent="0.25">
      <c r="A36" s="16"/>
      <c r="B36" s="25"/>
      <c r="C36" s="17" t="s">
        <v>53</v>
      </c>
      <c r="D36" s="17" t="s">
        <v>30</v>
      </c>
      <c r="E36" s="17" t="s">
        <v>55</v>
      </c>
      <c r="F36" s="18"/>
      <c r="G36" s="18"/>
      <c r="H36" s="18"/>
      <c r="I36" s="14">
        <v>169.3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x14ac:dyDescent="0.25">
      <c r="A37" s="16" t="s">
        <v>142</v>
      </c>
      <c r="B37" s="33" t="s">
        <v>52</v>
      </c>
      <c r="C37" s="34"/>
      <c r="D37" s="34"/>
      <c r="E37" s="34"/>
      <c r="F37" s="35">
        <f>F35+F36</f>
        <v>20140.50505</v>
      </c>
      <c r="G37" s="35"/>
      <c r="H37" s="35"/>
      <c r="I37" s="35">
        <f>SUM(I35:I36)</f>
        <v>19155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ht="45" x14ac:dyDescent="0.25">
      <c r="A38" s="16"/>
      <c r="B38" s="20" t="s">
        <v>56</v>
      </c>
      <c r="C38" s="17" t="s">
        <v>40</v>
      </c>
      <c r="D38" s="17" t="s">
        <v>57</v>
      </c>
      <c r="E38" s="17" t="s">
        <v>58</v>
      </c>
      <c r="F38" s="18">
        <v>143463.84847999999</v>
      </c>
      <c r="G38" s="18"/>
      <c r="H38" s="18"/>
      <c r="I38" s="14">
        <v>279042.59999999998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16"/>
      <c r="B39" s="20"/>
      <c r="C39" s="17" t="s">
        <v>53</v>
      </c>
      <c r="D39" s="17" t="s">
        <v>57</v>
      </c>
      <c r="E39" s="17" t="s">
        <v>58</v>
      </c>
      <c r="F39" s="18">
        <v>740341.84323999996</v>
      </c>
      <c r="G39" s="18"/>
      <c r="H39" s="18"/>
      <c r="I39" s="14">
        <v>960922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ht="43.5" x14ac:dyDescent="0.25">
      <c r="A40" s="16" t="s">
        <v>143</v>
      </c>
      <c r="B40" s="33" t="s">
        <v>56</v>
      </c>
      <c r="C40" s="34"/>
      <c r="D40" s="34"/>
      <c r="E40" s="34"/>
      <c r="F40" s="35">
        <f>F38+F39</f>
        <v>883805.69172</v>
      </c>
      <c r="G40" s="35"/>
      <c r="H40" s="35"/>
      <c r="I40" s="35">
        <f>SUM(I38:I39)</f>
        <v>1239964.6000000001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ht="57.75" x14ac:dyDescent="0.25">
      <c r="A41" s="16" t="s">
        <v>144</v>
      </c>
      <c r="B41" s="33" t="s">
        <v>59</v>
      </c>
      <c r="C41" s="34" t="s">
        <v>15</v>
      </c>
      <c r="D41" s="34" t="s">
        <v>60</v>
      </c>
      <c r="E41" s="34" t="s">
        <v>61</v>
      </c>
      <c r="F41" s="35">
        <v>90814</v>
      </c>
      <c r="G41" s="35"/>
      <c r="H41" s="35"/>
      <c r="I41" s="45">
        <v>222963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ht="43.5" x14ac:dyDescent="0.25">
      <c r="A42" s="16" t="s">
        <v>145</v>
      </c>
      <c r="B42" s="33" t="s">
        <v>62</v>
      </c>
      <c r="C42" s="34" t="s">
        <v>63</v>
      </c>
      <c r="D42" s="34" t="s">
        <v>64</v>
      </c>
      <c r="E42" s="34" t="s">
        <v>65</v>
      </c>
      <c r="F42" s="35">
        <v>17469.8557</v>
      </c>
      <c r="G42" s="35"/>
      <c r="H42" s="35"/>
      <c r="I42" s="45">
        <v>7755.5</v>
      </c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ht="30" x14ac:dyDescent="0.25">
      <c r="A43" s="16"/>
      <c r="B43" s="20" t="s">
        <v>66</v>
      </c>
      <c r="C43" s="17" t="s">
        <v>29</v>
      </c>
      <c r="D43" s="17" t="s">
        <v>67</v>
      </c>
      <c r="E43" s="17" t="s">
        <v>68</v>
      </c>
      <c r="F43" s="18">
        <v>150</v>
      </c>
      <c r="G43" s="18"/>
      <c r="H43" s="18"/>
      <c r="I43" s="14">
        <v>250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x14ac:dyDescent="0.25">
      <c r="A44" s="16"/>
      <c r="B44" s="20"/>
      <c r="C44" s="17" t="s">
        <v>29</v>
      </c>
      <c r="D44" s="17" t="s">
        <v>32</v>
      </c>
      <c r="E44" s="17" t="s">
        <v>68</v>
      </c>
      <c r="F44" s="18">
        <v>100</v>
      </c>
      <c r="G44" s="18"/>
      <c r="H44" s="18"/>
      <c r="I44" s="14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x14ac:dyDescent="0.25">
      <c r="A45" s="16"/>
      <c r="B45" s="20"/>
      <c r="C45" s="17" t="s">
        <v>29</v>
      </c>
      <c r="D45" s="17" t="s">
        <v>69</v>
      </c>
      <c r="E45" s="17" t="s">
        <v>70</v>
      </c>
      <c r="F45" s="18">
        <v>500</v>
      </c>
      <c r="G45" s="18"/>
      <c r="H45" s="18"/>
      <c r="I45" s="14">
        <v>500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ht="29.25" x14ac:dyDescent="0.25">
      <c r="A46" s="16" t="s">
        <v>146</v>
      </c>
      <c r="B46" s="33" t="s">
        <v>66</v>
      </c>
      <c r="C46" s="34"/>
      <c r="D46" s="34"/>
      <c r="E46" s="34"/>
      <c r="F46" s="35">
        <f>F43+F44+F45</f>
        <v>750</v>
      </c>
      <c r="G46" s="35"/>
      <c r="H46" s="35"/>
      <c r="I46" s="35">
        <f>SUM(I43:I45)</f>
        <v>750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x14ac:dyDescent="0.25">
      <c r="A47" s="16"/>
      <c r="B47" s="26" t="s">
        <v>71</v>
      </c>
      <c r="C47" s="17" t="s">
        <v>72</v>
      </c>
      <c r="D47" s="17" t="s">
        <v>73</v>
      </c>
      <c r="E47" s="17" t="s">
        <v>74</v>
      </c>
      <c r="F47" s="18">
        <v>30802.6</v>
      </c>
      <c r="G47" s="18"/>
      <c r="H47" s="18"/>
      <c r="I47" s="14">
        <v>26380.2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x14ac:dyDescent="0.25">
      <c r="A48" s="16"/>
      <c r="B48" s="26"/>
      <c r="C48" s="17" t="s">
        <v>72</v>
      </c>
      <c r="D48" s="17" t="s">
        <v>73</v>
      </c>
      <c r="E48" s="17" t="s">
        <v>75</v>
      </c>
      <c r="F48" s="18">
        <v>21024.6</v>
      </c>
      <c r="G48" s="18"/>
      <c r="H48" s="18"/>
      <c r="I48" s="14">
        <f>496.3+3286.2</f>
        <v>3782.5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x14ac:dyDescent="0.25">
      <c r="A49" s="16" t="s">
        <v>147</v>
      </c>
      <c r="B49" s="33" t="s">
        <v>71</v>
      </c>
      <c r="C49" s="42"/>
      <c r="D49" s="42"/>
      <c r="E49" s="42"/>
      <c r="F49" s="46">
        <f>F47+F48</f>
        <v>51827.199999999997</v>
      </c>
      <c r="G49" s="46"/>
      <c r="H49" s="46"/>
      <c r="I49" s="46">
        <f>SUM(I47:I48)</f>
        <v>30162.7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x14ac:dyDescent="0.25">
      <c r="A50" s="16"/>
      <c r="B50" s="4" t="s">
        <v>115</v>
      </c>
      <c r="C50" s="5" t="s">
        <v>53</v>
      </c>
      <c r="D50" s="5" t="s">
        <v>116</v>
      </c>
      <c r="E50" s="5" t="s">
        <v>117</v>
      </c>
      <c r="F50" s="5"/>
      <c r="G50" s="5"/>
      <c r="H50" s="5"/>
      <c r="I50" s="12">
        <v>635.58594000000005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x14ac:dyDescent="0.25">
      <c r="A51" s="16"/>
      <c r="B51" s="4"/>
      <c r="C51" s="5" t="s">
        <v>113</v>
      </c>
      <c r="D51" s="5" t="s">
        <v>116</v>
      </c>
      <c r="E51" s="5" t="s">
        <v>117</v>
      </c>
      <c r="F51" s="5"/>
      <c r="G51" s="5"/>
      <c r="H51" s="5"/>
      <c r="I51" s="12">
        <v>4703.8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x14ac:dyDescent="0.25">
      <c r="A52" s="16" t="s">
        <v>148</v>
      </c>
      <c r="B52" s="43" t="s">
        <v>115</v>
      </c>
      <c r="C52" s="42"/>
      <c r="D52" s="42"/>
      <c r="E52" s="42"/>
      <c r="F52" s="41">
        <f>F50+F51</f>
        <v>0</v>
      </c>
      <c r="G52" s="41"/>
      <c r="H52" s="41"/>
      <c r="I52" s="41">
        <f>SUM(I50:I51)</f>
        <v>5339.3859400000001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x14ac:dyDescent="0.25">
      <c r="A53" s="16"/>
      <c r="B53" s="20" t="s">
        <v>76</v>
      </c>
      <c r="C53" s="17" t="s">
        <v>40</v>
      </c>
      <c r="D53" s="17" t="s">
        <v>77</v>
      </c>
      <c r="E53" s="17" t="s">
        <v>78</v>
      </c>
      <c r="F53" s="18">
        <v>200000</v>
      </c>
      <c r="G53" s="18"/>
      <c r="H53" s="18"/>
      <c r="I53" s="14">
        <v>350000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x14ac:dyDescent="0.25">
      <c r="A54" s="16"/>
      <c r="B54" s="20"/>
      <c r="C54" s="17" t="s">
        <v>79</v>
      </c>
      <c r="D54" s="17" t="s">
        <v>77</v>
      </c>
      <c r="E54" s="17" t="s">
        <v>80</v>
      </c>
      <c r="F54" s="18">
        <v>14003.737370000001</v>
      </c>
      <c r="G54" s="18"/>
      <c r="H54" s="18"/>
      <c r="I54" s="14">
        <v>7358.3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x14ac:dyDescent="0.25">
      <c r="A55" s="16"/>
      <c r="B55" s="20"/>
      <c r="C55" s="17" t="s">
        <v>79</v>
      </c>
      <c r="D55" s="17" t="s">
        <v>81</v>
      </c>
      <c r="E55" s="17" t="s">
        <v>82</v>
      </c>
      <c r="F55" s="18">
        <v>59054.733650000002</v>
      </c>
      <c r="G55" s="18"/>
      <c r="H55" s="18"/>
      <c r="I55" s="14">
        <v>13997.5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 x14ac:dyDescent="0.25">
      <c r="A56" s="16"/>
      <c r="B56" s="20"/>
      <c r="C56" s="17" t="s">
        <v>79</v>
      </c>
      <c r="D56" s="17" t="s">
        <v>81</v>
      </c>
      <c r="E56" s="17" t="s">
        <v>78</v>
      </c>
      <c r="F56" s="18"/>
      <c r="G56" s="18"/>
      <c r="H56" s="18"/>
      <c r="I56" s="14">
        <v>242033.6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x14ac:dyDescent="0.25">
      <c r="A57" s="16" t="s">
        <v>149</v>
      </c>
      <c r="B57" s="44" t="s">
        <v>76</v>
      </c>
      <c r="C57" s="34"/>
      <c r="D57" s="34"/>
      <c r="E57" s="34"/>
      <c r="F57" s="35">
        <f>F53+F54+F55</f>
        <v>273058.47102</v>
      </c>
      <c r="G57" s="35"/>
      <c r="H57" s="35"/>
      <c r="I57" s="35">
        <f>SUM(I53:I56)</f>
        <v>613389.4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x14ac:dyDescent="0.25">
      <c r="A58" s="16"/>
      <c r="B58" s="26" t="s">
        <v>83</v>
      </c>
      <c r="C58" s="28" t="s">
        <v>15</v>
      </c>
      <c r="D58" s="28" t="s">
        <v>45</v>
      </c>
      <c r="E58" s="28" t="s">
        <v>84</v>
      </c>
      <c r="F58" s="29">
        <v>316.3</v>
      </c>
      <c r="G58" s="29"/>
      <c r="H58" s="29"/>
      <c r="I58" s="30">
        <v>41.8</v>
      </c>
      <c r="J58" s="27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x14ac:dyDescent="0.25">
      <c r="A59" s="16"/>
      <c r="B59" s="26"/>
      <c r="C59" s="28" t="s">
        <v>85</v>
      </c>
      <c r="D59" s="28" t="s">
        <v>86</v>
      </c>
      <c r="E59" s="28" t="s">
        <v>87</v>
      </c>
      <c r="F59" s="29">
        <v>5905</v>
      </c>
      <c r="G59" s="29"/>
      <c r="H59" s="29"/>
      <c r="I59" s="30">
        <v>435</v>
      </c>
      <c r="J59" s="27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x14ac:dyDescent="0.25">
      <c r="A60" s="16"/>
      <c r="B60" s="26"/>
      <c r="C60" s="28" t="s">
        <v>85</v>
      </c>
      <c r="D60" s="28" t="s">
        <v>88</v>
      </c>
      <c r="E60" s="28" t="s">
        <v>87</v>
      </c>
      <c r="F60" s="29">
        <v>8349.2999999999993</v>
      </c>
      <c r="G60" s="29"/>
      <c r="H60" s="29"/>
      <c r="I60" s="30"/>
      <c r="J60" s="27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x14ac:dyDescent="0.25">
      <c r="A61" s="16"/>
      <c r="B61" s="26"/>
      <c r="C61" s="28" t="s">
        <v>89</v>
      </c>
      <c r="D61" s="28" t="s">
        <v>90</v>
      </c>
      <c r="E61" s="28" t="s">
        <v>91</v>
      </c>
      <c r="F61" s="29">
        <v>12336.421050000001</v>
      </c>
      <c r="G61" s="29"/>
      <c r="H61" s="29"/>
      <c r="I61" s="30">
        <v>56.4</v>
      </c>
      <c r="J61" s="27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x14ac:dyDescent="0.25">
      <c r="A62" s="16" t="s">
        <v>150</v>
      </c>
      <c r="B62" s="33" t="s">
        <v>83</v>
      </c>
      <c r="C62" s="34"/>
      <c r="D62" s="34"/>
      <c r="E62" s="34"/>
      <c r="F62" s="35">
        <f>F58+F59+F60+F61</f>
        <v>26907.021049999999</v>
      </c>
      <c r="G62" s="35"/>
      <c r="H62" s="35"/>
      <c r="I62" s="35">
        <f>SUM(I58:I61)</f>
        <v>533.20000000000005</v>
      </c>
      <c r="J62" s="27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</row>
    <row r="63" spans="1:21" s="32" customFormat="1" ht="29.25" x14ac:dyDescent="0.25">
      <c r="A63" s="16" t="s">
        <v>152</v>
      </c>
      <c r="B63" s="33" t="s">
        <v>92</v>
      </c>
      <c r="C63" s="34" t="s">
        <v>15</v>
      </c>
      <c r="D63" s="34" t="s">
        <v>45</v>
      </c>
      <c r="E63" s="34" t="s">
        <v>93</v>
      </c>
      <c r="F63" s="35">
        <v>3120</v>
      </c>
      <c r="G63" s="35"/>
      <c r="H63" s="35"/>
      <c r="I63" s="45">
        <v>3240</v>
      </c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</row>
    <row r="64" spans="1:21" x14ac:dyDescent="0.25">
      <c r="A64" s="16" t="s">
        <v>153</v>
      </c>
      <c r="B64" s="33" t="s">
        <v>94</v>
      </c>
      <c r="C64" s="34" t="s">
        <v>53</v>
      </c>
      <c r="D64" s="34" t="s">
        <v>54</v>
      </c>
      <c r="E64" s="34" t="s">
        <v>95</v>
      </c>
      <c r="F64" s="35">
        <v>26000.3158</v>
      </c>
      <c r="G64" s="35"/>
      <c r="H64" s="35"/>
      <c r="I64" s="36">
        <v>23611.200000000001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ht="29.25" x14ac:dyDescent="0.25">
      <c r="A65" s="16" t="s">
        <v>154</v>
      </c>
      <c r="B65" s="33" t="s">
        <v>96</v>
      </c>
      <c r="C65" s="34" t="s">
        <v>85</v>
      </c>
      <c r="D65" s="34" t="s">
        <v>97</v>
      </c>
      <c r="E65" s="34" t="s">
        <v>98</v>
      </c>
      <c r="F65" s="35">
        <v>1018012.26242</v>
      </c>
      <c r="G65" s="35"/>
      <c r="H65" s="35"/>
      <c r="I65" s="36">
        <v>1294076.3999999999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ht="29.25" x14ac:dyDescent="0.25">
      <c r="A66" s="16" t="s">
        <v>155</v>
      </c>
      <c r="B66" s="33" t="s">
        <v>99</v>
      </c>
      <c r="C66" s="34" t="s">
        <v>100</v>
      </c>
      <c r="D66" s="34" t="s">
        <v>101</v>
      </c>
      <c r="E66" s="34" t="s">
        <v>102</v>
      </c>
      <c r="F66" s="35">
        <v>150223.84</v>
      </c>
      <c r="G66" s="35"/>
      <c r="H66" s="35"/>
      <c r="I66" s="36">
        <v>10000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x14ac:dyDescent="0.25">
      <c r="A67" s="16" t="s">
        <v>156</v>
      </c>
      <c r="B67" s="43" t="s">
        <v>118</v>
      </c>
      <c r="C67" s="38" t="s">
        <v>53</v>
      </c>
      <c r="D67" s="38" t="s">
        <v>67</v>
      </c>
      <c r="E67" s="38" t="s">
        <v>119</v>
      </c>
      <c r="F67" s="38"/>
      <c r="G67" s="38"/>
      <c r="H67" s="38"/>
      <c r="I67" s="39">
        <v>201066.36364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ht="43.5" x14ac:dyDescent="0.25">
      <c r="A68" s="16" t="s">
        <v>157</v>
      </c>
      <c r="B68" s="33" t="s">
        <v>103</v>
      </c>
      <c r="C68" s="34" t="s">
        <v>29</v>
      </c>
      <c r="D68" s="34" t="s">
        <v>32</v>
      </c>
      <c r="E68" s="34" t="s">
        <v>104</v>
      </c>
      <c r="F68" s="35">
        <v>173.19587999999999</v>
      </c>
      <c r="G68" s="35"/>
      <c r="H68" s="35"/>
      <c r="I68" s="36">
        <v>2500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ht="29.25" x14ac:dyDescent="0.25">
      <c r="A69" s="16" t="s">
        <v>158</v>
      </c>
      <c r="B69" s="43" t="s">
        <v>120</v>
      </c>
      <c r="C69" s="38" t="s">
        <v>25</v>
      </c>
      <c r="D69" s="38" t="s">
        <v>109</v>
      </c>
      <c r="E69" s="38" t="s">
        <v>121</v>
      </c>
      <c r="F69" s="38"/>
      <c r="G69" s="38"/>
      <c r="H69" s="38"/>
      <c r="I69" s="39">
        <v>18709.599999999999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x14ac:dyDescent="0.25">
      <c r="A70" s="16" t="s">
        <v>151</v>
      </c>
      <c r="B70" s="33" t="s">
        <v>105</v>
      </c>
      <c r="C70" s="34" t="s">
        <v>100</v>
      </c>
      <c r="D70" s="34" t="s">
        <v>106</v>
      </c>
      <c r="E70" s="34" t="s">
        <v>107</v>
      </c>
      <c r="F70" s="35">
        <v>10024.848480000001</v>
      </c>
      <c r="G70" s="35"/>
      <c r="H70" s="35"/>
      <c r="I70" s="36">
        <v>33463.599999999999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</row>
    <row r="71" spans="1:21" x14ac:dyDescent="0.25">
      <c r="F71" s="15">
        <f>F4+F5+F8+F9+F10+F13+F15+F14+F19+F23+F27+F28+F29+F30+F33+F34+F37+F40+F41+F42+F46+F49+F52+F57+F62+F63+F64+F65+F66+F67+F68+F69+F70</f>
        <v>4226053.4953800002</v>
      </c>
      <c r="G71" s="15"/>
      <c r="H71" s="15"/>
      <c r="I71" s="15">
        <f>I4+I5+I8+I9+I10+I13+I15+I14+I19+I23+I27+I28+I29+I30+I33+I34+I37+I40+I41+I42+I46+I49+I52+I57+I62+I63+I64+I65+I66+I67+I68+I69+I70</f>
        <v>6173118.8135799998</v>
      </c>
    </row>
    <row r="72" spans="1:21" x14ac:dyDescent="0.25">
      <c r="F72" s="13" t="s">
        <v>159</v>
      </c>
      <c r="I72" s="15" t="s">
        <v>160</v>
      </c>
    </row>
  </sheetData>
  <mergeCells count="5">
    <mergeCell ref="A1:A2"/>
    <mergeCell ref="B1:B2"/>
    <mergeCell ref="C1:E1"/>
    <mergeCell ref="F1:F2"/>
    <mergeCell ref="I1:I2"/>
  </mergeCells>
  <pageMargins left="0.11811023622047245" right="0.11811023622047245" top="7.874015748031496E-2" bottom="7.874015748031496E-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N1" sqref="N1:O1"/>
    </sheetView>
  </sheetViews>
  <sheetFormatPr defaultRowHeight="15" x14ac:dyDescent="0.25"/>
  <cols>
    <col min="1" max="1" width="19" style="53" customWidth="1"/>
    <col min="2" max="2" width="31.140625" style="48" customWidth="1"/>
    <col min="3" max="3" width="36" style="48" customWidth="1"/>
    <col min="4" max="4" width="27.5703125" style="48" hidden="1" customWidth="1"/>
    <col min="5" max="5" width="17.85546875" style="50" customWidth="1"/>
    <col min="6" max="6" width="16.42578125" style="56" customWidth="1"/>
    <col min="7" max="7" width="14.5703125" style="56" customWidth="1"/>
    <col min="8" max="8" width="14.5703125" style="65" hidden="1" customWidth="1"/>
    <col min="9" max="9" width="16" style="56" customWidth="1"/>
    <col min="10" max="10" width="16" style="74" customWidth="1"/>
    <col min="11" max="11" width="18.140625" style="59" customWidth="1"/>
    <col min="12" max="12" width="12.28515625" style="59" customWidth="1"/>
    <col min="13" max="13" width="12" style="59" customWidth="1"/>
    <col min="14" max="14" width="13.85546875" style="59" customWidth="1"/>
    <col min="15" max="15" width="12.140625" style="59" customWidth="1"/>
  </cols>
  <sheetData>
    <row r="1" spans="1:15" s="59" customFormat="1" ht="60" customHeight="1" x14ac:dyDescent="0.25">
      <c r="A1" s="72"/>
      <c r="B1" s="73"/>
      <c r="C1" s="73"/>
      <c r="D1" s="73"/>
      <c r="E1" s="56"/>
      <c r="F1" s="56"/>
      <c r="G1" s="56"/>
      <c r="H1" s="65"/>
      <c r="I1" s="56"/>
      <c r="J1" s="74"/>
      <c r="K1" s="74"/>
      <c r="L1" s="74"/>
      <c r="M1" s="74"/>
      <c r="N1" s="113" t="s">
        <v>427</v>
      </c>
      <c r="O1" s="113"/>
    </row>
    <row r="2" spans="1:15" s="59" customFormat="1" ht="18.75" x14ac:dyDescent="0.25">
      <c r="A2" s="112" t="s">
        <v>312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</row>
    <row r="3" spans="1:15" s="59" customFormat="1" x14ac:dyDescent="0.25">
      <c r="A3" s="72"/>
      <c r="B3" s="73"/>
      <c r="C3" s="73"/>
      <c r="D3" s="73"/>
      <c r="E3" s="56"/>
      <c r="F3" s="56"/>
      <c r="G3" s="56"/>
      <c r="H3" s="65"/>
      <c r="I3" s="56"/>
      <c r="J3" s="74"/>
      <c r="K3" s="74"/>
      <c r="L3" s="74"/>
      <c r="M3" s="74"/>
      <c r="N3" s="74"/>
      <c r="O3" s="74" t="s">
        <v>313</v>
      </c>
    </row>
    <row r="4" spans="1:15" s="76" customFormat="1" ht="109.5" customHeight="1" x14ac:dyDescent="0.2">
      <c r="A4" s="75" t="s">
        <v>294</v>
      </c>
      <c r="B4" s="75" t="s">
        <v>161</v>
      </c>
      <c r="C4" s="75" t="s">
        <v>225</v>
      </c>
      <c r="D4" s="75" t="s">
        <v>308</v>
      </c>
      <c r="E4" s="51" t="s">
        <v>287</v>
      </c>
      <c r="F4" s="51" t="str">
        <f>CONCATENATE("Годовой объем ассигнований (согласно сводной бюджетной росписи  по состоянию на                1 октября 2019  года)")</f>
        <v>Годовой объем ассигнований (согласно сводной бюджетной росписи  по состоянию на                1 октября 2019  года)</v>
      </c>
      <c r="G4" s="51" t="str">
        <f>CONCATENATE("Кассовое исполнение по состоянию на 01.10.2019 года ")</f>
        <v xml:space="preserve">Кассовое исполнение по состоянию на 01.10.2019 года </v>
      </c>
      <c r="H4" s="66"/>
      <c r="I4" s="89" t="s">
        <v>288</v>
      </c>
      <c r="J4" s="52" t="s">
        <v>289</v>
      </c>
      <c r="K4" s="52" t="s">
        <v>318</v>
      </c>
      <c r="L4" s="51" t="s">
        <v>292</v>
      </c>
      <c r="M4" s="51" t="s">
        <v>290</v>
      </c>
      <c r="N4" s="51" t="s">
        <v>293</v>
      </c>
      <c r="O4" s="51" t="s">
        <v>291</v>
      </c>
    </row>
    <row r="5" spans="1:15" s="80" customFormat="1" ht="14.25" customHeight="1" x14ac:dyDescent="0.25">
      <c r="A5" s="77">
        <v>1</v>
      </c>
      <c r="B5" s="77">
        <v>2</v>
      </c>
      <c r="C5" s="77">
        <v>3</v>
      </c>
      <c r="D5" s="77"/>
      <c r="E5" s="54">
        <v>4</v>
      </c>
      <c r="F5" s="54">
        <v>5</v>
      </c>
      <c r="G5" s="54">
        <v>6</v>
      </c>
      <c r="H5" s="67"/>
      <c r="I5" s="78">
        <v>7</v>
      </c>
      <c r="J5" s="49">
        <v>8</v>
      </c>
      <c r="K5" s="49">
        <v>9</v>
      </c>
      <c r="L5" s="49">
        <v>10</v>
      </c>
      <c r="M5" s="49">
        <v>11</v>
      </c>
      <c r="N5" s="49">
        <v>12</v>
      </c>
      <c r="O5" s="49">
        <v>13</v>
      </c>
    </row>
    <row r="6" spans="1:15" s="59" customFormat="1" ht="30" x14ac:dyDescent="0.25">
      <c r="A6" s="117" t="s">
        <v>295</v>
      </c>
      <c r="B6" s="57" t="s">
        <v>198</v>
      </c>
      <c r="C6" s="57" t="s">
        <v>199</v>
      </c>
      <c r="D6" s="57"/>
      <c r="E6" s="55">
        <v>1018012.3</v>
      </c>
      <c r="F6" s="55">
        <v>972353.7</v>
      </c>
      <c r="G6" s="55">
        <v>595805.5</v>
      </c>
      <c r="H6" s="68">
        <f>G6/F6</f>
        <v>0.61274565006540316</v>
      </c>
      <c r="I6" s="55">
        <v>1294076.3999999999</v>
      </c>
      <c r="J6" s="58">
        <f>I6-E6</f>
        <v>276064.09999999986</v>
      </c>
      <c r="K6" s="63">
        <f>I6/F6</f>
        <v>1.3308700321703923</v>
      </c>
      <c r="L6" s="58">
        <v>1347763.8</v>
      </c>
      <c r="M6" s="58">
        <f>L6-I6</f>
        <v>53687.40000000014</v>
      </c>
      <c r="N6" s="58">
        <v>1403673.3</v>
      </c>
      <c r="O6" s="58">
        <f>N6-L6</f>
        <v>55909.5</v>
      </c>
    </row>
    <row r="7" spans="1:15" s="59" customFormat="1" ht="62.25" customHeight="1" x14ac:dyDescent="0.25">
      <c r="A7" s="117"/>
      <c r="B7" s="57" t="s">
        <v>197</v>
      </c>
      <c r="C7" s="60" t="s">
        <v>200</v>
      </c>
      <c r="D7" s="60"/>
      <c r="E7" s="55">
        <v>883805.7</v>
      </c>
      <c r="F7" s="55">
        <v>996087</v>
      </c>
      <c r="G7" s="55">
        <v>148583.1</v>
      </c>
      <c r="H7" s="68">
        <f t="shared" ref="H7:H70" si="0">G7/F7</f>
        <v>0.14916678964789221</v>
      </c>
      <c r="I7" s="55">
        <v>1239964.6000000001</v>
      </c>
      <c r="J7" s="58">
        <f t="shared" ref="J7:J69" si="1">I7-E7</f>
        <v>356158.90000000014</v>
      </c>
      <c r="K7" s="63">
        <f t="shared" ref="K7:K66" si="2">I7/F7</f>
        <v>1.2448356418666242</v>
      </c>
      <c r="L7" s="58">
        <f>148327.5+449902.2</f>
        <v>598229.69999999995</v>
      </c>
      <c r="M7" s="58">
        <f t="shared" ref="M7:M69" si="3">L7-I7</f>
        <v>-641734.90000000014</v>
      </c>
      <c r="N7" s="58">
        <v>180000</v>
      </c>
      <c r="O7" s="58">
        <f t="shared" ref="O7:O69" si="4">N7-L7</f>
        <v>-418229.69999999995</v>
      </c>
    </row>
    <row r="8" spans="1:15" s="59" customFormat="1" ht="18" customHeight="1" x14ac:dyDescent="0.25">
      <c r="A8" s="117"/>
      <c r="B8" s="61" t="s">
        <v>211</v>
      </c>
      <c r="C8" s="57" t="s">
        <v>211</v>
      </c>
      <c r="D8" s="57"/>
      <c r="E8" s="55">
        <v>26907</v>
      </c>
      <c r="F8" s="55">
        <f>316.3+18054.3+12336.4</f>
        <v>30707</v>
      </c>
      <c r="G8" s="55">
        <f>315.9+5191.9+2008.7</f>
        <v>7516.4999999999991</v>
      </c>
      <c r="H8" s="68">
        <f t="shared" si="0"/>
        <v>0.2447813202201452</v>
      </c>
      <c r="I8" s="55">
        <v>533.20000000000005</v>
      </c>
      <c r="J8" s="58">
        <f t="shared" si="1"/>
        <v>-26373.8</v>
      </c>
      <c r="K8" s="63">
        <f t="shared" si="2"/>
        <v>1.7364118930537013E-2</v>
      </c>
      <c r="L8" s="58">
        <f>41.8+180+56.4</f>
        <v>278.2</v>
      </c>
      <c r="M8" s="58">
        <f t="shared" si="3"/>
        <v>-255.00000000000006</v>
      </c>
      <c r="N8" s="58">
        <f>819222.9+41.8+190+56.4</f>
        <v>819511.10000000009</v>
      </c>
      <c r="O8" s="58">
        <f t="shared" si="4"/>
        <v>819232.90000000014</v>
      </c>
    </row>
    <row r="9" spans="1:15" s="59" customFormat="1" ht="90" x14ac:dyDescent="0.25">
      <c r="A9" s="117"/>
      <c r="B9" s="57" t="s">
        <v>201</v>
      </c>
      <c r="C9" s="60" t="s">
        <v>202</v>
      </c>
      <c r="D9" s="60"/>
      <c r="E9" s="55">
        <v>3120</v>
      </c>
      <c r="F9" s="55">
        <v>3120</v>
      </c>
      <c r="G9" s="55">
        <v>2006.1</v>
      </c>
      <c r="H9" s="68">
        <f t="shared" si="0"/>
        <v>0.64298076923076919</v>
      </c>
      <c r="I9" s="55">
        <v>3240</v>
      </c>
      <c r="J9" s="58">
        <f t="shared" si="1"/>
        <v>120</v>
      </c>
      <c r="K9" s="63">
        <f t="shared" si="2"/>
        <v>1.0384615384615385</v>
      </c>
      <c r="L9" s="58">
        <v>3240</v>
      </c>
      <c r="M9" s="58">
        <f t="shared" si="3"/>
        <v>0</v>
      </c>
      <c r="N9" s="58">
        <v>3240</v>
      </c>
      <c r="O9" s="58">
        <f t="shared" si="4"/>
        <v>0</v>
      </c>
    </row>
    <row r="10" spans="1:15" s="59" customFormat="1" ht="20.25" customHeight="1" x14ac:dyDescent="0.25">
      <c r="A10" s="117"/>
      <c r="B10" s="60" t="s">
        <v>203</v>
      </c>
      <c r="C10" s="57" t="s">
        <v>204</v>
      </c>
      <c r="D10" s="57"/>
      <c r="E10" s="55">
        <v>273058.5</v>
      </c>
      <c r="F10" s="55">
        <f>200000+14003.7+59064.7</f>
        <v>273068.40000000002</v>
      </c>
      <c r="G10" s="55">
        <f>81331.7+5696.9+59064.7</f>
        <v>146093.29999999999</v>
      </c>
      <c r="H10" s="68">
        <f t="shared" si="0"/>
        <v>0.53500624751893655</v>
      </c>
      <c r="I10" s="55">
        <v>613389.4</v>
      </c>
      <c r="J10" s="58">
        <f t="shared" si="1"/>
        <v>340330.9</v>
      </c>
      <c r="K10" s="64" t="s">
        <v>316</v>
      </c>
      <c r="L10" s="58">
        <f>204626+4736.5+8859.4</f>
        <v>218221.9</v>
      </c>
      <c r="M10" s="58">
        <f t="shared" si="3"/>
        <v>-395167.5</v>
      </c>
      <c r="N10" s="58">
        <f>604452.1+4736.5+23577.9</f>
        <v>632766.5</v>
      </c>
      <c r="O10" s="58">
        <f t="shared" si="4"/>
        <v>414544.6</v>
      </c>
    </row>
    <row r="11" spans="1:15" s="59" customFormat="1" ht="45" x14ac:dyDescent="0.25">
      <c r="A11" s="117" t="s">
        <v>296</v>
      </c>
      <c r="B11" s="57" t="s">
        <v>205</v>
      </c>
      <c r="C11" s="57" t="s">
        <v>206</v>
      </c>
      <c r="D11" s="57"/>
      <c r="E11" s="55">
        <v>357403.2</v>
      </c>
      <c r="F11" s="55">
        <v>373147.7</v>
      </c>
      <c r="G11" s="55">
        <v>320340</v>
      </c>
      <c r="H11" s="68">
        <f t="shared" si="0"/>
        <v>0.85848043549511355</v>
      </c>
      <c r="I11" s="55">
        <v>369819.9</v>
      </c>
      <c r="J11" s="58">
        <f t="shared" si="1"/>
        <v>12416.700000000012</v>
      </c>
      <c r="K11" s="63">
        <f t="shared" si="2"/>
        <v>0.99108181559205644</v>
      </c>
      <c r="L11" s="58">
        <f>13598.8+407708.8</f>
        <v>421307.6</v>
      </c>
      <c r="M11" s="58">
        <f t="shared" si="3"/>
        <v>51487.699999999953</v>
      </c>
      <c r="N11" s="58">
        <v>422962.8</v>
      </c>
      <c r="O11" s="58">
        <f t="shared" si="4"/>
        <v>1655.2000000000116</v>
      </c>
    </row>
    <row r="12" spans="1:15" s="59" customFormat="1" ht="33" customHeight="1" x14ac:dyDescent="0.25">
      <c r="A12" s="117"/>
      <c r="B12" s="57" t="s">
        <v>207</v>
      </c>
      <c r="C12" s="57" t="s">
        <v>208</v>
      </c>
      <c r="D12" s="57"/>
      <c r="E12" s="55">
        <v>49412</v>
      </c>
      <c r="F12" s="55">
        <v>49412</v>
      </c>
      <c r="G12" s="55">
        <v>0</v>
      </c>
      <c r="H12" s="68">
        <f t="shared" si="0"/>
        <v>0</v>
      </c>
      <c r="I12" s="55">
        <v>76159.3</v>
      </c>
      <c r="J12" s="58">
        <f t="shared" si="1"/>
        <v>26747.300000000003</v>
      </c>
      <c r="K12" s="63">
        <f t="shared" si="2"/>
        <v>1.5413118270865378</v>
      </c>
      <c r="L12" s="58">
        <v>63722.400000000001</v>
      </c>
      <c r="M12" s="58">
        <f t="shared" si="3"/>
        <v>-12436.900000000001</v>
      </c>
      <c r="N12" s="58">
        <v>90407.8</v>
      </c>
      <c r="O12" s="58">
        <f t="shared" si="4"/>
        <v>26685.4</v>
      </c>
    </row>
    <row r="13" spans="1:15" s="59" customFormat="1" ht="34.5" customHeight="1" x14ac:dyDescent="0.25">
      <c r="A13" s="117"/>
      <c r="B13" s="57" t="s">
        <v>209</v>
      </c>
      <c r="C13" s="57" t="s">
        <v>210</v>
      </c>
      <c r="D13" s="57"/>
      <c r="E13" s="55">
        <v>174096.9</v>
      </c>
      <c r="F13" s="55">
        <v>174096.9</v>
      </c>
      <c r="G13" s="55">
        <v>6837.1</v>
      </c>
      <c r="H13" s="68">
        <f t="shared" si="0"/>
        <v>3.9271807826560957E-2</v>
      </c>
      <c r="I13" s="55">
        <v>301597.90000000002</v>
      </c>
      <c r="J13" s="58">
        <f t="shared" si="1"/>
        <v>127501.00000000003</v>
      </c>
      <c r="K13" s="63">
        <f t="shared" si="2"/>
        <v>1.7323565209949174</v>
      </c>
      <c r="L13" s="58">
        <f>98034.1+40000</f>
        <v>138034.1</v>
      </c>
      <c r="M13" s="58">
        <f t="shared" si="3"/>
        <v>-163563.80000000002</v>
      </c>
      <c r="N13" s="58">
        <f>117290.8+90000</f>
        <v>207290.8</v>
      </c>
      <c r="O13" s="58">
        <f t="shared" si="4"/>
        <v>69256.699999999983</v>
      </c>
    </row>
    <row r="14" spans="1:15" s="59" customFormat="1" ht="69.75" customHeight="1" x14ac:dyDescent="0.25">
      <c r="A14" s="117"/>
      <c r="B14" s="57" t="s">
        <v>212</v>
      </c>
      <c r="C14" s="57" t="s">
        <v>310</v>
      </c>
      <c r="D14" s="57"/>
      <c r="E14" s="55">
        <v>82499</v>
      </c>
      <c r="F14" s="55">
        <v>78104.7</v>
      </c>
      <c r="G14" s="55">
        <v>34586.9</v>
      </c>
      <c r="H14" s="68">
        <f t="shared" si="0"/>
        <v>0.4428273842675281</v>
      </c>
      <c r="I14" s="55">
        <v>95320.4</v>
      </c>
      <c r="J14" s="58">
        <f t="shared" si="1"/>
        <v>12821.399999999994</v>
      </c>
      <c r="K14" s="63">
        <f t="shared" si="2"/>
        <v>1.2204182334737859</v>
      </c>
      <c r="L14" s="58">
        <v>44180.2</v>
      </c>
      <c r="M14" s="58">
        <f t="shared" si="3"/>
        <v>-51140.2</v>
      </c>
      <c r="N14" s="58">
        <v>44180.2</v>
      </c>
      <c r="O14" s="58">
        <f t="shared" si="4"/>
        <v>0</v>
      </c>
    </row>
    <row r="15" spans="1:15" s="59" customFormat="1" ht="46.5" customHeight="1" x14ac:dyDescent="0.25">
      <c r="A15" s="117"/>
      <c r="B15" s="57" t="s">
        <v>213</v>
      </c>
      <c r="C15" s="57" t="s">
        <v>309</v>
      </c>
      <c r="D15" s="57"/>
      <c r="E15" s="55">
        <v>114032.6</v>
      </c>
      <c r="F15" s="55">
        <v>116052.6</v>
      </c>
      <c r="G15" s="55">
        <v>50413.7</v>
      </c>
      <c r="H15" s="68">
        <f t="shared" si="0"/>
        <v>0.43440388237747363</v>
      </c>
      <c r="I15" s="55">
        <v>276096.2</v>
      </c>
      <c r="J15" s="58">
        <f t="shared" si="1"/>
        <v>162063.6</v>
      </c>
      <c r="K15" s="64" t="s">
        <v>317</v>
      </c>
      <c r="L15" s="58">
        <v>54145</v>
      </c>
      <c r="M15" s="58">
        <f t="shared" si="3"/>
        <v>-221951.2</v>
      </c>
      <c r="N15" s="58">
        <v>54200</v>
      </c>
      <c r="O15" s="58">
        <f t="shared" si="4"/>
        <v>55</v>
      </c>
    </row>
    <row r="16" spans="1:15" s="59" customFormat="1" ht="52.5" customHeight="1" x14ac:dyDescent="0.25">
      <c r="A16" s="117"/>
      <c r="B16" s="57" t="s">
        <v>216</v>
      </c>
      <c r="C16" s="57" t="s">
        <v>162</v>
      </c>
      <c r="D16" s="57"/>
      <c r="E16" s="55"/>
      <c r="F16" s="55"/>
      <c r="G16" s="55"/>
      <c r="H16" s="68" t="e">
        <f t="shared" si="0"/>
        <v>#DIV/0!</v>
      </c>
      <c r="I16" s="55"/>
      <c r="J16" s="58"/>
      <c r="K16" s="63"/>
      <c r="L16" s="58"/>
      <c r="M16" s="58"/>
      <c r="N16" s="58"/>
      <c r="O16" s="58"/>
    </row>
    <row r="17" spans="1:15" s="59" customFormat="1" ht="75" x14ac:dyDescent="0.25">
      <c r="A17" s="117"/>
      <c r="B17" s="57" t="s">
        <v>214</v>
      </c>
      <c r="C17" s="57" t="s">
        <v>284</v>
      </c>
      <c r="D17" s="57"/>
      <c r="E17" s="55">
        <v>90814</v>
      </c>
      <c r="F17" s="55">
        <v>90814</v>
      </c>
      <c r="G17" s="55">
        <v>31800.7</v>
      </c>
      <c r="H17" s="68">
        <f t="shared" si="0"/>
        <v>0.35017398198515648</v>
      </c>
      <c r="I17" s="55">
        <v>222963</v>
      </c>
      <c r="J17" s="58">
        <f t="shared" si="1"/>
        <v>132149</v>
      </c>
      <c r="K17" s="63">
        <f t="shared" si="2"/>
        <v>2.4551610985090404</v>
      </c>
      <c r="L17" s="58">
        <v>88143</v>
      </c>
      <c r="M17" s="58">
        <f t="shared" si="3"/>
        <v>-134820</v>
      </c>
      <c r="N17" s="58">
        <v>60960</v>
      </c>
      <c r="O17" s="58">
        <f t="shared" si="4"/>
        <v>-27183</v>
      </c>
    </row>
    <row r="18" spans="1:15" s="59" customFormat="1" ht="33.75" customHeight="1" x14ac:dyDescent="0.25">
      <c r="A18" s="117"/>
      <c r="B18" s="57" t="s">
        <v>215</v>
      </c>
      <c r="C18" s="57" t="s">
        <v>163</v>
      </c>
      <c r="D18" s="57"/>
      <c r="E18" s="55"/>
      <c r="F18" s="55"/>
      <c r="G18" s="55"/>
      <c r="H18" s="68" t="e">
        <f t="shared" si="0"/>
        <v>#DIV/0!</v>
      </c>
      <c r="I18" s="55"/>
      <c r="J18" s="58"/>
      <c r="K18" s="63"/>
      <c r="L18" s="58"/>
      <c r="M18" s="58"/>
      <c r="N18" s="58"/>
      <c r="O18" s="58"/>
    </row>
    <row r="19" spans="1:15" s="59" customFormat="1" ht="45" x14ac:dyDescent="0.25">
      <c r="A19" s="117" t="s">
        <v>297</v>
      </c>
      <c r="B19" s="57" t="s">
        <v>217</v>
      </c>
      <c r="C19" s="57" t="s">
        <v>281</v>
      </c>
      <c r="D19" s="57"/>
      <c r="E19" s="55">
        <v>29107.8</v>
      </c>
      <c r="F19" s="55">
        <v>29107.8</v>
      </c>
      <c r="G19" s="55">
        <v>13644.6</v>
      </c>
      <c r="H19" s="68">
        <f t="shared" si="0"/>
        <v>0.46876095067301549</v>
      </c>
      <c r="I19" s="55">
        <v>35933.9</v>
      </c>
      <c r="J19" s="58">
        <f t="shared" si="1"/>
        <v>6826.1000000000022</v>
      </c>
      <c r="K19" s="63">
        <f t="shared" si="2"/>
        <v>1.2345110245363786</v>
      </c>
      <c r="L19" s="58">
        <f>9390+10000+1302.4</f>
        <v>20692.400000000001</v>
      </c>
      <c r="M19" s="58">
        <f t="shared" si="3"/>
        <v>-15241.5</v>
      </c>
      <c r="N19" s="58">
        <f>5000+31046.4</f>
        <v>36046.400000000001</v>
      </c>
      <c r="O19" s="58">
        <f t="shared" si="4"/>
        <v>15354</v>
      </c>
    </row>
    <row r="20" spans="1:15" s="59" customFormat="1" ht="45" customHeight="1" x14ac:dyDescent="0.25">
      <c r="A20" s="117"/>
      <c r="B20" s="57" t="s">
        <v>218</v>
      </c>
      <c r="C20" s="57" t="s">
        <v>285</v>
      </c>
      <c r="D20" s="57"/>
      <c r="E20" s="55">
        <v>750</v>
      </c>
      <c r="F20" s="55">
        <v>750</v>
      </c>
      <c r="G20" s="55">
        <v>500</v>
      </c>
      <c r="H20" s="68">
        <f t="shared" si="0"/>
        <v>0.66666666666666663</v>
      </c>
      <c r="I20" s="55">
        <v>750</v>
      </c>
      <c r="J20" s="58">
        <f t="shared" si="1"/>
        <v>0</v>
      </c>
      <c r="K20" s="63">
        <f t="shared" si="2"/>
        <v>1</v>
      </c>
      <c r="L20" s="58">
        <v>750</v>
      </c>
      <c r="M20" s="58">
        <f t="shared" si="3"/>
        <v>0</v>
      </c>
      <c r="N20" s="58">
        <v>700</v>
      </c>
      <c r="O20" s="58">
        <f t="shared" si="4"/>
        <v>-50</v>
      </c>
    </row>
    <row r="21" spans="1:15" s="59" customFormat="1" ht="69" customHeight="1" x14ac:dyDescent="0.25">
      <c r="A21" s="117"/>
      <c r="B21" s="57" t="s">
        <v>219</v>
      </c>
      <c r="C21" s="57" t="s">
        <v>286</v>
      </c>
      <c r="D21" s="57"/>
      <c r="E21" s="55">
        <v>173.2</v>
      </c>
      <c r="F21" s="55">
        <v>0</v>
      </c>
      <c r="G21" s="55">
        <v>0</v>
      </c>
      <c r="H21" s="68" t="e">
        <f t="shared" si="0"/>
        <v>#DIV/0!</v>
      </c>
      <c r="I21" s="55">
        <v>2500</v>
      </c>
      <c r="J21" s="58">
        <f t="shared" si="1"/>
        <v>2326.8000000000002</v>
      </c>
      <c r="K21" s="63"/>
      <c r="L21" s="58">
        <v>2500</v>
      </c>
      <c r="M21" s="58">
        <f t="shared" si="3"/>
        <v>0</v>
      </c>
      <c r="N21" s="58">
        <v>0</v>
      </c>
      <c r="O21" s="58">
        <f t="shared" si="4"/>
        <v>-2500</v>
      </c>
    </row>
    <row r="22" spans="1:15" s="59" customFormat="1" ht="30" x14ac:dyDescent="0.25">
      <c r="A22" s="118" t="s">
        <v>298</v>
      </c>
      <c r="B22" s="57" t="s">
        <v>220</v>
      </c>
      <c r="C22" s="57" t="s">
        <v>162</v>
      </c>
      <c r="D22" s="57"/>
      <c r="E22" s="55"/>
      <c r="F22" s="55"/>
      <c r="G22" s="55"/>
      <c r="H22" s="68" t="e">
        <f t="shared" si="0"/>
        <v>#DIV/0!</v>
      </c>
      <c r="I22" s="55"/>
      <c r="J22" s="58"/>
      <c r="K22" s="63"/>
      <c r="L22" s="58"/>
      <c r="M22" s="58"/>
      <c r="N22" s="58"/>
      <c r="O22" s="58"/>
    </row>
    <row r="23" spans="1:15" s="59" customFormat="1" ht="35.25" customHeight="1" x14ac:dyDescent="0.25">
      <c r="A23" s="118"/>
      <c r="B23" s="57" t="s">
        <v>221</v>
      </c>
      <c r="C23" s="57" t="s">
        <v>164</v>
      </c>
      <c r="D23" s="57"/>
      <c r="E23" s="55">
        <v>66000</v>
      </c>
      <c r="F23" s="55">
        <v>66000</v>
      </c>
      <c r="G23" s="55">
        <v>66000</v>
      </c>
      <c r="H23" s="68">
        <f t="shared" si="0"/>
        <v>1</v>
      </c>
      <c r="I23" s="55">
        <v>0</v>
      </c>
      <c r="J23" s="58">
        <f t="shared" si="1"/>
        <v>-66000</v>
      </c>
      <c r="K23" s="63">
        <f t="shared" si="2"/>
        <v>0</v>
      </c>
      <c r="L23" s="58"/>
      <c r="M23" s="58">
        <f t="shared" si="3"/>
        <v>0</v>
      </c>
      <c r="N23" s="58"/>
      <c r="O23" s="58">
        <f t="shared" si="4"/>
        <v>0</v>
      </c>
    </row>
    <row r="24" spans="1:15" s="59" customFormat="1" ht="15.75" customHeight="1" x14ac:dyDescent="0.25">
      <c r="A24" s="118"/>
      <c r="B24" s="57" t="s">
        <v>222</v>
      </c>
      <c r="C24" s="57" t="s">
        <v>165</v>
      </c>
      <c r="D24" s="57"/>
      <c r="E24" s="55"/>
      <c r="F24" s="55"/>
      <c r="G24" s="55"/>
      <c r="H24" s="68" t="e">
        <f t="shared" si="0"/>
        <v>#DIV/0!</v>
      </c>
      <c r="I24" s="55"/>
      <c r="J24" s="58">
        <f t="shared" si="1"/>
        <v>0</v>
      </c>
      <c r="K24" s="63"/>
      <c r="L24" s="58"/>
      <c r="M24" s="58">
        <f t="shared" si="3"/>
        <v>0</v>
      </c>
      <c r="N24" s="58"/>
      <c r="O24" s="58">
        <f t="shared" si="4"/>
        <v>0</v>
      </c>
    </row>
    <row r="25" spans="1:15" s="59" customFormat="1" ht="17.25" customHeight="1" x14ac:dyDescent="0.25">
      <c r="A25" s="118"/>
      <c r="B25" s="57" t="s">
        <v>223</v>
      </c>
      <c r="C25" s="57" t="s">
        <v>166</v>
      </c>
      <c r="D25" s="57"/>
      <c r="E25" s="55">
        <v>0</v>
      </c>
      <c r="F25" s="55">
        <v>0</v>
      </c>
      <c r="G25" s="55">
        <v>0</v>
      </c>
      <c r="H25" s="68" t="e">
        <f t="shared" si="0"/>
        <v>#DIV/0!</v>
      </c>
      <c r="I25" s="55">
        <v>5000</v>
      </c>
      <c r="J25" s="58">
        <f t="shared" si="1"/>
        <v>5000</v>
      </c>
      <c r="K25" s="63"/>
      <c r="L25" s="58">
        <v>0</v>
      </c>
      <c r="M25" s="58">
        <f t="shared" si="3"/>
        <v>-5000</v>
      </c>
      <c r="N25" s="58">
        <v>0</v>
      </c>
      <c r="O25" s="58">
        <f t="shared" si="4"/>
        <v>0</v>
      </c>
    </row>
    <row r="26" spans="1:15" s="59" customFormat="1" ht="18" customHeight="1" x14ac:dyDescent="0.25">
      <c r="A26" s="118"/>
      <c r="B26" s="57" t="s">
        <v>224</v>
      </c>
      <c r="C26" s="57" t="s">
        <v>167</v>
      </c>
      <c r="D26" s="57"/>
      <c r="E26" s="55"/>
      <c r="F26" s="55"/>
      <c r="G26" s="55"/>
      <c r="H26" s="68" t="e">
        <f t="shared" si="0"/>
        <v>#DIV/0!</v>
      </c>
      <c r="I26" s="55"/>
      <c r="J26" s="58"/>
      <c r="K26" s="63"/>
      <c r="L26" s="58"/>
      <c r="M26" s="58"/>
      <c r="N26" s="58"/>
      <c r="O26" s="58"/>
    </row>
    <row r="27" spans="1:15" s="59" customFormat="1" ht="30.75" customHeight="1" x14ac:dyDescent="0.25">
      <c r="A27" s="118"/>
      <c r="B27" s="57" t="s">
        <v>226</v>
      </c>
      <c r="C27" s="57" t="s">
        <v>168</v>
      </c>
      <c r="D27" s="57"/>
      <c r="E27" s="55">
        <v>0</v>
      </c>
      <c r="F27" s="55">
        <v>0</v>
      </c>
      <c r="G27" s="55">
        <v>0</v>
      </c>
      <c r="H27" s="68" t="e">
        <f t="shared" si="0"/>
        <v>#DIV/0!</v>
      </c>
      <c r="I27" s="55">
        <v>18709.599999999999</v>
      </c>
      <c r="J27" s="58">
        <f t="shared" si="1"/>
        <v>18709.599999999999</v>
      </c>
      <c r="K27" s="63">
        <v>0</v>
      </c>
      <c r="L27" s="58">
        <v>0</v>
      </c>
      <c r="M27" s="58">
        <f t="shared" si="3"/>
        <v>-18709.599999999999</v>
      </c>
      <c r="N27" s="58">
        <v>0</v>
      </c>
      <c r="O27" s="58">
        <f t="shared" si="4"/>
        <v>0</v>
      </c>
    </row>
    <row r="28" spans="1:15" s="59" customFormat="1" x14ac:dyDescent="0.25">
      <c r="A28" s="118" t="s">
        <v>299</v>
      </c>
      <c r="B28" s="57" t="s">
        <v>227</v>
      </c>
      <c r="C28" s="57" t="s">
        <v>169</v>
      </c>
      <c r="D28" s="57"/>
      <c r="E28" s="55">
        <v>466853.2</v>
      </c>
      <c r="F28" s="55">
        <v>509404.2</v>
      </c>
      <c r="G28" s="55">
        <v>292920.5</v>
      </c>
      <c r="H28" s="68">
        <f t="shared" si="0"/>
        <v>0.57502568687105449</v>
      </c>
      <c r="I28" s="55">
        <v>501200</v>
      </c>
      <c r="J28" s="58">
        <f t="shared" si="1"/>
        <v>34346.799999999988</v>
      </c>
      <c r="K28" s="63">
        <f t="shared" si="2"/>
        <v>0.98389451834123076</v>
      </c>
      <c r="L28" s="58">
        <v>648000</v>
      </c>
      <c r="M28" s="58">
        <f t="shared" si="3"/>
        <v>146800</v>
      </c>
      <c r="N28" s="58">
        <v>242000</v>
      </c>
      <c r="O28" s="58">
        <f t="shared" si="4"/>
        <v>-406000</v>
      </c>
    </row>
    <row r="29" spans="1:15" s="59" customFormat="1" ht="48" customHeight="1" x14ac:dyDescent="0.25">
      <c r="A29" s="118"/>
      <c r="B29" s="57" t="s">
        <v>228</v>
      </c>
      <c r="C29" s="57" t="s">
        <v>342</v>
      </c>
      <c r="D29" s="57"/>
      <c r="E29" s="55">
        <v>0</v>
      </c>
      <c r="F29" s="55">
        <v>0</v>
      </c>
      <c r="G29" s="55">
        <v>0</v>
      </c>
      <c r="H29" s="68" t="e">
        <f t="shared" si="0"/>
        <v>#DIV/0!</v>
      </c>
      <c r="I29" s="55">
        <v>0</v>
      </c>
      <c r="J29" s="58">
        <f t="shared" si="1"/>
        <v>0</v>
      </c>
      <c r="K29" s="63"/>
      <c r="L29" s="58">
        <v>0</v>
      </c>
      <c r="M29" s="58">
        <f t="shared" si="3"/>
        <v>0</v>
      </c>
      <c r="N29" s="58">
        <v>0</v>
      </c>
      <c r="O29" s="58">
        <f t="shared" si="4"/>
        <v>0</v>
      </c>
    </row>
    <row r="30" spans="1:15" s="59" customFormat="1" ht="31.5" customHeight="1" x14ac:dyDescent="0.25">
      <c r="A30" s="118"/>
      <c r="B30" s="57" t="s">
        <v>229</v>
      </c>
      <c r="C30" s="57" t="s">
        <v>230</v>
      </c>
      <c r="D30" s="57"/>
      <c r="E30" s="55">
        <v>0</v>
      </c>
      <c r="F30" s="55">
        <f>5800+4600</f>
        <v>10400</v>
      </c>
      <c r="G30" s="55">
        <f>5772.7+4600</f>
        <v>10372.700000000001</v>
      </c>
      <c r="H30" s="68">
        <f t="shared" si="0"/>
        <v>0.99737500000000012</v>
      </c>
      <c r="I30" s="55">
        <v>12000</v>
      </c>
      <c r="J30" s="58">
        <f t="shared" si="1"/>
        <v>12000</v>
      </c>
      <c r="K30" s="63">
        <f t="shared" si="2"/>
        <v>1.1538461538461537</v>
      </c>
      <c r="L30" s="58"/>
      <c r="M30" s="58">
        <f t="shared" si="3"/>
        <v>-12000</v>
      </c>
      <c r="N30" s="58"/>
      <c r="O30" s="58">
        <f t="shared" si="4"/>
        <v>0</v>
      </c>
    </row>
    <row r="31" spans="1:15" s="59" customFormat="1" ht="31.5" customHeight="1" x14ac:dyDescent="0.25">
      <c r="A31" s="118"/>
      <c r="B31" s="57" t="s">
        <v>231</v>
      </c>
      <c r="C31" s="57" t="s">
        <v>162</v>
      </c>
      <c r="D31" s="57"/>
      <c r="E31" s="55"/>
      <c r="F31" s="55"/>
      <c r="G31" s="55"/>
      <c r="H31" s="68" t="e">
        <f t="shared" si="0"/>
        <v>#DIV/0!</v>
      </c>
      <c r="I31" s="55"/>
      <c r="J31" s="58"/>
      <c r="K31" s="63"/>
      <c r="L31" s="58"/>
      <c r="M31" s="58"/>
      <c r="N31" s="58"/>
      <c r="O31" s="58"/>
    </row>
    <row r="32" spans="1:15" s="59" customFormat="1" ht="45" x14ac:dyDescent="0.25">
      <c r="A32" s="117" t="s">
        <v>300</v>
      </c>
      <c r="B32" s="57" t="s">
        <v>311</v>
      </c>
      <c r="C32" s="57" t="s">
        <v>171</v>
      </c>
      <c r="D32" s="57"/>
      <c r="E32" s="55">
        <v>0</v>
      </c>
      <c r="F32" s="55">
        <v>0</v>
      </c>
      <c r="G32" s="55">
        <v>0</v>
      </c>
      <c r="H32" s="68" t="e">
        <f t="shared" si="0"/>
        <v>#DIV/0!</v>
      </c>
      <c r="I32" s="55">
        <v>0</v>
      </c>
      <c r="J32" s="58">
        <v>0</v>
      </c>
      <c r="K32" s="63"/>
      <c r="L32" s="58">
        <v>0</v>
      </c>
      <c r="M32" s="58">
        <v>0</v>
      </c>
      <c r="N32" s="58">
        <v>0</v>
      </c>
      <c r="O32" s="58">
        <v>0</v>
      </c>
    </row>
    <row r="33" spans="1:15" s="59" customFormat="1" ht="81" customHeight="1" x14ac:dyDescent="0.25">
      <c r="A33" s="117"/>
      <c r="B33" s="57" t="s">
        <v>232</v>
      </c>
      <c r="C33" s="57" t="s">
        <v>283</v>
      </c>
      <c r="D33" s="57"/>
      <c r="E33" s="55">
        <v>7898.4</v>
      </c>
      <c r="F33" s="55">
        <v>44100.9</v>
      </c>
      <c r="G33" s="55">
        <v>43918.1</v>
      </c>
      <c r="H33" s="68">
        <f t="shared" si="0"/>
        <v>0.99585495987610229</v>
      </c>
      <c r="I33" s="55">
        <v>73829.3</v>
      </c>
      <c r="J33" s="58">
        <f t="shared" si="1"/>
        <v>65930.900000000009</v>
      </c>
      <c r="K33" s="63">
        <f t="shared" si="2"/>
        <v>1.6740996215496735</v>
      </c>
      <c r="L33" s="58">
        <v>30531.7</v>
      </c>
      <c r="M33" s="58">
        <f t="shared" si="3"/>
        <v>-43297.600000000006</v>
      </c>
      <c r="N33" s="58">
        <v>49173.7</v>
      </c>
      <c r="O33" s="58">
        <f t="shared" si="4"/>
        <v>18641.999999999996</v>
      </c>
    </row>
    <row r="34" spans="1:15" s="59" customFormat="1" ht="30.75" customHeight="1" x14ac:dyDescent="0.25">
      <c r="A34" s="117"/>
      <c r="B34" s="57" t="s">
        <v>233</v>
      </c>
      <c r="C34" s="57" t="s">
        <v>172</v>
      </c>
      <c r="D34" s="57"/>
      <c r="E34" s="55">
        <v>193316.9</v>
      </c>
      <c r="F34" s="55">
        <v>194259.9</v>
      </c>
      <c r="G34" s="55">
        <v>189059.9</v>
      </c>
      <c r="H34" s="68">
        <f t="shared" si="0"/>
        <v>0.97323173748159042</v>
      </c>
      <c r="I34" s="55">
        <v>98059.1</v>
      </c>
      <c r="J34" s="58">
        <f t="shared" si="1"/>
        <v>-95257.799999999988</v>
      </c>
      <c r="K34" s="63">
        <f t="shared" si="2"/>
        <v>0.50478302521518859</v>
      </c>
      <c r="L34" s="58">
        <v>537754.69999999995</v>
      </c>
      <c r="M34" s="58">
        <f t="shared" si="3"/>
        <v>439695.6</v>
      </c>
      <c r="N34" s="58">
        <v>110648.7</v>
      </c>
      <c r="O34" s="58">
        <f t="shared" si="4"/>
        <v>-427105.99999999994</v>
      </c>
    </row>
    <row r="35" spans="1:15" s="59" customFormat="1" ht="45" x14ac:dyDescent="0.25">
      <c r="A35" s="117"/>
      <c r="B35" s="57" t="s">
        <v>173</v>
      </c>
      <c r="C35" s="57" t="s">
        <v>174</v>
      </c>
      <c r="D35" s="57"/>
      <c r="E35" s="55">
        <v>17469.900000000001</v>
      </c>
      <c r="F35" s="55">
        <v>17469.900000000001</v>
      </c>
      <c r="G35" s="55">
        <v>0</v>
      </c>
      <c r="H35" s="68">
        <f t="shared" si="0"/>
        <v>0</v>
      </c>
      <c r="I35" s="55">
        <v>7755.5</v>
      </c>
      <c r="J35" s="58">
        <f t="shared" si="1"/>
        <v>-9714.4000000000015</v>
      </c>
      <c r="K35" s="63">
        <f t="shared" si="2"/>
        <v>0.44393499676586584</v>
      </c>
      <c r="L35" s="58">
        <v>17722.099999999999</v>
      </c>
      <c r="M35" s="58">
        <f t="shared" si="3"/>
        <v>9966.5999999999985</v>
      </c>
      <c r="N35" s="58">
        <v>18914.900000000001</v>
      </c>
      <c r="O35" s="58">
        <f t="shared" si="4"/>
        <v>1192.8000000000029</v>
      </c>
    </row>
    <row r="36" spans="1:15" s="59" customFormat="1" ht="44.25" customHeight="1" x14ac:dyDescent="0.25">
      <c r="A36" s="117"/>
      <c r="B36" s="57" t="s">
        <v>234</v>
      </c>
      <c r="C36" s="57" t="s">
        <v>175</v>
      </c>
      <c r="D36" s="57"/>
      <c r="E36" s="55">
        <v>1612.4</v>
      </c>
      <c r="F36" s="55">
        <v>6316.4</v>
      </c>
      <c r="G36" s="55">
        <v>5724.9</v>
      </c>
      <c r="H36" s="68">
        <f t="shared" si="0"/>
        <v>0.90635488569438283</v>
      </c>
      <c r="I36" s="55">
        <v>1612.4</v>
      </c>
      <c r="J36" s="58">
        <f t="shared" si="1"/>
        <v>0</v>
      </c>
      <c r="K36" s="63">
        <f t="shared" si="2"/>
        <v>0.25527199037426385</v>
      </c>
      <c r="L36" s="58">
        <v>1612.4</v>
      </c>
      <c r="M36" s="58">
        <f t="shared" si="3"/>
        <v>0</v>
      </c>
      <c r="N36" s="58">
        <v>2579.9</v>
      </c>
      <c r="O36" s="58">
        <f t="shared" si="4"/>
        <v>967.5</v>
      </c>
    </row>
    <row r="37" spans="1:15" s="59" customFormat="1" x14ac:dyDescent="0.25">
      <c r="A37" s="117" t="s">
        <v>301</v>
      </c>
      <c r="B37" s="57" t="s">
        <v>235</v>
      </c>
      <c r="C37" s="57" t="s">
        <v>176</v>
      </c>
      <c r="D37" s="57"/>
      <c r="E37" s="55">
        <v>20140.5</v>
      </c>
      <c r="F37" s="55">
        <v>311425.8</v>
      </c>
      <c r="G37" s="55">
        <v>255309.2</v>
      </c>
      <c r="H37" s="68">
        <f t="shared" si="0"/>
        <v>0.81980747902068496</v>
      </c>
      <c r="I37" s="55">
        <v>19155</v>
      </c>
      <c r="J37" s="58">
        <f t="shared" si="1"/>
        <v>-985.5</v>
      </c>
      <c r="K37" s="63">
        <f t="shared" si="2"/>
        <v>6.1507428093626158E-2</v>
      </c>
      <c r="L37" s="58">
        <f>335936.4+14604.1</f>
        <v>350540.5</v>
      </c>
      <c r="M37" s="58">
        <f t="shared" si="3"/>
        <v>331385.5</v>
      </c>
      <c r="N37" s="58">
        <f>739067.2+250000+10130.5</f>
        <v>999197.7</v>
      </c>
      <c r="O37" s="58">
        <f t="shared" si="4"/>
        <v>648657.19999999995</v>
      </c>
    </row>
    <row r="38" spans="1:15" s="59" customFormat="1" ht="18" customHeight="1" x14ac:dyDescent="0.25">
      <c r="A38" s="117"/>
      <c r="B38" s="57" t="s">
        <v>236</v>
      </c>
      <c r="C38" s="57" t="s">
        <v>177</v>
      </c>
      <c r="D38" s="57"/>
      <c r="E38" s="55">
        <v>26000.3</v>
      </c>
      <c r="F38" s="55">
        <v>26000.3</v>
      </c>
      <c r="G38" s="55">
        <v>4703.8</v>
      </c>
      <c r="H38" s="68">
        <f t="shared" si="0"/>
        <v>0.18091329715426363</v>
      </c>
      <c r="I38" s="55">
        <v>23611.200000000001</v>
      </c>
      <c r="J38" s="58">
        <f t="shared" si="1"/>
        <v>-2389.0999999999985</v>
      </c>
      <c r="K38" s="63">
        <f t="shared" si="2"/>
        <v>0.90811259870078431</v>
      </c>
      <c r="L38" s="58">
        <v>23611.200000000001</v>
      </c>
      <c r="M38" s="58">
        <f t="shared" si="3"/>
        <v>0</v>
      </c>
      <c r="N38" s="58">
        <v>23931.599999999999</v>
      </c>
      <c r="O38" s="58">
        <f t="shared" si="4"/>
        <v>320.39999999999782</v>
      </c>
    </row>
    <row r="39" spans="1:15" s="59" customFormat="1" ht="30" customHeight="1" x14ac:dyDescent="0.25">
      <c r="A39" s="117"/>
      <c r="B39" s="57" t="s">
        <v>237</v>
      </c>
      <c r="C39" s="57" t="s">
        <v>178</v>
      </c>
      <c r="D39" s="57"/>
      <c r="E39" s="55">
        <v>0</v>
      </c>
      <c r="F39" s="55">
        <v>0</v>
      </c>
      <c r="G39" s="55">
        <v>0</v>
      </c>
      <c r="H39" s="68" t="e">
        <f t="shared" si="0"/>
        <v>#DIV/0!</v>
      </c>
      <c r="I39" s="55">
        <v>0</v>
      </c>
      <c r="J39" s="58">
        <v>0</v>
      </c>
      <c r="K39" s="63"/>
      <c r="L39" s="58">
        <v>0</v>
      </c>
      <c r="M39" s="58">
        <f t="shared" si="3"/>
        <v>0</v>
      </c>
      <c r="N39" s="58">
        <v>0</v>
      </c>
      <c r="O39" s="58">
        <f t="shared" si="4"/>
        <v>0</v>
      </c>
    </row>
    <row r="40" spans="1:15" s="59" customFormat="1" ht="33" customHeight="1" x14ac:dyDescent="0.25">
      <c r="A40" s="117"/>
      <c r="B40" s="57" t="s">
        <v>238</v>
      </c>
      <c r="C40" s="57" t="s">
        <v>179</v>
      </c>
      <c r="D40" s="57"/>
      <c r="E40" s="55">
        <v>0</v>
      </c>
      <c r="F40" s="55"/>
      <c r="G40" s="55"/>
      <c r="H40" s="68" t="e">
        <f t="shared" si="0"/>
        <v>#DIV/0!</v>
      </c>
      <c r="I40" s="55">
        <v>201066.4</v>
      </c>
      <c r="J40" s="58">
        <f t="shared" si="1"/>
        <v>201066.4</v>
      </c>
      <c r="K40" s="63"/>
      <c r="L40" s="58">
        <v>12256.4</v>
      </c>
      <c r="M40" s="58">
        <f t="shared" si="3"/>
        <v>-188810</v>
      </c>
      <c r="N40" s="58">
        <v>0</v>
      </c>
      <c r="O40" s="58">
        <f t="shared" si="4"/>
        <v>-12256.4</v>
      </c>
    </row>
    <row r="41" spans="1:15" s="59" customFormat="1" x14ac:dyDescent="0.25">
      <c r="A41" s="117"/>
      <c r="B41" s="57" t="s">
        <v>239</v>
      </c>
      <c r="C41" s="57" t="s">
        <v>180</v>
      </c>
      <c r="D41" s="57"/>
      <c r="E41" s="55">
        <v>0</v>
      </c>
      <c r="F41" s="55">
        <v>0</v>
      </c>
      <c r="G41" s="55">
        <v>0</v>
      </c>
      <c r="H41" s="68" t="e">
        <f t="shared" si="0"/>
        <v>#DIV/0!</v>
      </c>
      <c r="I41" s="55">
        <v>0</v>
      </c>
      <c r="J41" s="58">
        <f t="shared" si="1"/>
        <v>0</v>
      </c>
      <c r="K41" s="63"/>
      <c r="L41" s="58">
        <v>0</v>
      </c>
      <c r="M41" s="58">
        <f t="shared" si="3"/>
        <v>0</v>
      </c>
      <c r="N41" s="58">
        <v>60358.6</v>
      </c>
      <c r="O41" s="58">
        <f t="shared" si="4"/>
        <v>60358.6</v>
      </c>
    </row>
    <row r="42" spans="1:15" s="59" customFormat="1" ht="47.25" customHeight="1" x14ac:dyDescent="0.25">
      <c r="A42" s="117"/>
      <c r="B42" s="57" t="s">
        <v>240</v>
      </c>
      <c r="C42" s="57" t="s">
        <v>280</v>
      </c>
      <c r="D42" s="57"/>
      <c r="E42" s="55">
        <v>0</v>
      </c>
      <c r="F42" s="55">
        <v>48273.1</v>
      </c>
      <c r="G42" s="55">
        <v>46058.6</v>
      </c>
      <c r="H42" s="68">
        <f t="shared" si="0"/>
        <v>0.95412558961409144</v>
      </c>
      <c r="I42" s="55">
        <v>21856.799999999999</v>
      </c>
      <c r="J42" s="58">
        <f t="shared" si="1"/>
        <v>21856.799999999999</v>
      </c>
      <c r="K42" s="63">
        <f t="shared" si="2"/>
        <v>0.45277390513557242</v>
      </c>
      <c r="L42" s="58">
        <f>14156.8+270+2704.6</f>
        <v>17131.399999999998</v>
      </c>
      <c r="M42" s="58">
        <f t="shared" si="3"/>
        <v>-4725.4000000000015</v>
      </c>
      <c r="N42" s="58">
        <f>14156.8+250+2386.4</f>
        <v>16793.2</v>
      </c>
      <c r="O42" s="58">
        <f t="shared" si="4"/>
        <v>-338.19999999999709</v>
      </c>
    </row>
    <row r="43" spans="1:15" s="59" customFormat="1" ht="29.25" customHeight="1" x14ac:dyDescent="0.25">
      <c r="A43" s="117"/>
      <c r="B43" s="57" t="s">
        <v>241</v>
      </c>
      <c r="C43" s="57" t="s">
        <v>181</v>
      </c>
      <c r="D43" s="57"/>
      <c r="E43" s="55">
        <v>0</v>
      </c>
      <c r="F43" s="55">
        <v>0</v>
      </c>
      <c r="G43" s="55">
        <v>0</v>
      </c>
      <c r="H43" s="68" t="e">
        <f t="shared" si="0"/>
        <v>#DIV/0!</v>
      </c>
      <c r="I43" s="55">
        <v>0</v>
      </c>
      <c r="J43" s="58">
        <v>0</v>
      </c>
      <c r="K43" s="63"/>
      <c r="L43" s="58">
        <v>0</v>
      </c>
      <c r="M43" s="58">
        <f t="shared" ref="M43" si="5">L43-I43</f>
        <v>0</v>
      </c>
      <c r="N43" s="58">
        <v>0</v>
      </c>
      <c r="O43" s="58">
        <f t="shared" ref="O43" si="6">N43-L43</f>
        <v>0</v>
      </c>
    </row>
    <row r="44" spans="1:15" s="59" customFormat="1" ht="16.5" customHeight="1" x14ac:dyDescent="0.25">
      <c r="A44" s="117"/>
      <c r="B44" s="57" t="s">
        <v>242</v>
      </c>
      <c r="C44" s="57" t="s">
        <v>182</v>
      </c>
      <c r="D44" s="57"/>
      <c r="E44" s="55">
        <v>0</v>
      </c>
      <c r="F44" s="55">
        <f>300+1418</f>
        <v>1718</v>
      </c>
      <c r="G44" s="55">
        <f>1418</f>
        <v>1418</v>
      </c>
      <c r="H44" s="68">
        <f t="shared" si="0"/>
        <v>0.82537834691501744</v>
      </c>
      <c r="I44" s="55">
        <v>5339.4</v>
      </c>
      <c r="J44" s="58">
        <f t="shared" si="1"/>
        <v>5339.4</v>
      </c>
      <c r="K44" s="64" t="s">
        <v>319</v>
      </c>
      <c r="L44" s="58">
        <v>318</v>
      </c>
      <c r="M44" s="58">
        <f t="shared" si="3"/>
        <v>-5021.3999999999996</v>
      </c>
      <c r="N44" s="58">
        <v>295.7</v>
      </c>
      <c r="O44" s="58">
        <f t="shared" si="4"/>
        <v>-22.300000000000011</v>
      </c>
    </row>
    <row r="45" spans="1:15" s="59" customFormat="1" ht="15" customHeight="1" x14ac:dyDescent="0.25">
      <c r="A45" s="117"/>
      <c r="B45" s="57" t="s">
        <v>243</v>
      </c>
      <c r="C45" s="57" t="s">
        <v>162</v>
      </c>
      <c r="D45" s="57"/>
      <c r="E45" s="55"/>
      <c r="F45" s="55"/>
      <c r="G45" s="55"/>
      <c r="H45" s="68" t="e">
        <f t="shared" si="0"/>
        <v>#DIV/0!</v>
      </c>
      <c r="I45" s="55"/>
      <c r="J45" s="58"/>
      <c r="K45" s="63"/>
      <c r="L45" s="58"/>
      <c r="M45" s="58"/>
      <c r="N45" s="58"/>
      <c r="O45" s="58"/>
    </row>
    <row r="46" spans="1:15" s="59" customFormat="1" ht="14.25" customHeight="1" x14ac:dyDescent="0.25">
      <c r="A46" s="117"/>
      <c r="B46" s="57" t="s">
        <v>244</v>
      </c>
      <c r="C46" s="57" t="s">
        <v>162</v>
      </c>
      <c r="D46" s="57"/>
      <c r="E46" s="55"/>
      <c r="F46" s="55"/>
      <c r="G46" s="55"/>
      <c r="H46" s="68" t="e">
        <f t="shared" si="0"/>
        <v>#DIV/0!</v>
      </c>
      <c r="I46" s="55"/>
      <c r="J46" s="58"/>
      <c r="K46" s="63"/>
      <c r="L46" s="58"/>
      <c r="M46" s="58"/>
      <c r="N46" s="58"/>
      <c r="O46" s="58"/>
    </row>
    <row r="47" spans="1:15" s="59" customFormat="1" x14ac:dyDescent="0.25">
      <c r="A47" s="117" t="s">
        <v>302</v>
      </c>
      <c r="B47" s="57" t="s">
        <v>246</v>
      </c>
      <c r="C47" s="57" t="s">
        <v>162</v>
      </c>
      <c r="D47" s="57"/>
      <c r="E47" s="55"/>
      <c r="F47" s="55"/>
      <c r="G47" s="55"/>
      <c r="H47" s="68" t="e">
        <f t="shared" si="0"/>
        <v>#DIV/0!</v>
      </c>
      <c r="I47" s="55"/>
      <c r="J47" s="58"/>
      <c r="K47" s="63"/>
      <c r="L47" s="58"/>
      <c r="M47" s="58"/>
      <c r="N47" s="58"/>
      <c r="O47" s="58"/>
    </row>
    <row r="48" spans="1:15" s="59" customFormat="1" ht="32.25" customHeight="1" x14ac:dyDescent="0.25">
      <c r="A48" s="117"/>
      <c r="B48" s="57" t="s">
        <v>245</v>
      </c>
      <c r="C48" s="57" t="s">
        <v>183</v>
      </c>
      <c r="D48" s="57"/>
      <c r="E48" s="55">
        <v>0</v>
      </c>
      <c r="F48" s="55">
        <v>0</v>
      </c>
      <c r="G48" s="55">
        <v>0</v>
      </c>
      <c r="H48" s="68" t="e">
        <f t="shared" si="0"/>
        <v>#DIV/0!</v>
      </c>
      <c r="I48" s="55">
        <v>0</v>
      </c>
      <c r="J48" s="58">
        <v>0</v>
      </c>
      <c r="K48" s="63"/>
      <c r="L48" s="58">
        <v>0</v>
      </c>
      <c r="M48" s="58">
        <v>0</v>
      </c>
      <c r="N48" s="58">
        <v>0</v>
      </c>
      <c r="O48" s="58">
        <v>0</v>
      </c>
    </row>
    <row r="49" spans="1:15" s="59" customFormat="1" ht="30.75" customHeight="1" x14ac:dyDescent="0.25">
      <c r="A49" s="117"/>
      <c r="B49" s="57" t="s">
        <v>247</v>
      </c>
      <c r="C49" s="57" t="s">
        <v>162</v>
      </c>
      <c r="D49" s="57"/>
      <c r="E49" s="55"/>
      <c r="F49" s="55"/>
      <c r="G49" s="55"/>
      <c r="H49" s="68" t="e">
        <f t="shared" si="0"/>
        <v>#DIV/0!</v>
      </c>
      <c r="I49" s="55"/>
      <c r="J49" s="58"/>
      <c r="K49" s="63"/>
      <c r="L49" s="58"/>
      <c r="M49" s="58"/>
      <c r="N49" s="58"/>
      <c r="O49" s="58"/>
    </row>
    <row r="50" spans="1:15" s="59" customFormat="1" ht="16.5" customHeight="1" x14ac:dyDescent="0.25">
      <c r="A50" s="117"/>
      <c r="B50" s="57" t="s">
        <v>248</v>
      </c>
      <c r="C50" s="57" t="s">
        <v>162</v>
      </c>
      <c r="D50" s="57"/>
      <c r="E50" s="55"/>
      <c r="F50" s="55"/>
      <c r="G50" s="55"/>
      <c r="H50" s="68" t="e">
        <f t="shared" si="0"/>
        <v>#DIV/0!</v>
      </c>
      <c r="I50" s="55"/>
      <c r="J50" s="58"/>
      <c r="K50" s="63"/>
      <c r="L50" s="58"/>
      <c r="M50" s="58"/>
      <c r="N50" s="58"/>
      <c r="O50" s="58"/>
    </row>
    <row r="51" spans="1:15" s="59" customFormat="1" ht="15.75" customHeight="1" x14ac:dyDescent="0.25">
      <c r="A51" s="117"/>
      <c r="B51" s="57" t="s">
        <v>249</v>
      </c>
      <c r="C51" s="57" t="s">
        <v>184</v>
      </c>
      <c r="D51" s="57"/>
      <c r="E51" s="55">
        <v>10024.799999999999</v>
      </c>
      <c r="F51" s="55">
        <v>58854.8</v>
      </c>
      <c r="G51" s="55">
        <v>0</v>
      </c>
      <c r="H51" s="68">
        <f t="shared" si="0"/>
        <v>0</v>
      </c>
      <c r="I51" s="55">
        <v>33463.599999999999</v>
      </c>
      <c r="J51" s="58">
        <f t="shared" si="1"/>
        <v>23438.799999999999</v>
      </c>
      <c r="K51" s="63">
        <f t="shared" si="2"/>
        <v>0.56857894343367066</v>
      </c>
      <c r="L51" s="58">
        <v>49817.4</v>
      </c>
      <c r="M51" s="58">
        <f t="shared" si="3"/>
        <v>16353.800000000003</v>
      </c>
      <c r="N51" s="58">
        <v>74720.7</v>
      </c>
      <c r="O51" s="58">
        <f t="shared" si="4"/>
        <v>24903.299999999996</v>
      </c>
    </row>
    <row r="52" spans="1:15" s="59" customFormat="1" ht="18.75" customHeight="1" x14ac:dyDescent="0.25">
      <c r="A52" s="117"/>
      <c r="B52" s="57" t="s">
        <v>250</v>
      </c>
      <c r="C52" s="57" t="s">
        <v>162</v>
      </c>
      <c r="D52" s="57"/>
      <c r="E52" s="55"/>
      <c r="F52" s="55"/>
      <c r="G52" s="55"/>
      <c r="H52" s="68" t="e">
        <f t="shared" si="0"/>
        <v>#DIV/0!</v>
      </c>
      <c r="I52" s="55"/>
      <c r="J52" s="58">
        <f t="shared" si="1"/>
        <v>0</v>
      </c>
      <c r="K52" s="63"/>
      <c r="L52" s="58"/>
      <c r="M52" s="58">
        <f t="shared" si="3"/>
        <v>0</v>
      </c>
      <c r="N52" s="58"/>
      <c r="O52" s="58">
        <f t="shared" si="4"/>
        <v>0</v>
      </c>
    </row>
    <row r="53" spans="1:15" s="59" customFormat="1" ht="18" customHeight="1" x14ac:dyDescent="0.25">
      <c r="A53" s="117"/>
      <c r="B53" s="57" t="s">
        <v>251</v>
      </c>
      <c r="C53" s="57" t="s">
        <v>162</v>
      </c>
      <c r="D53" s="57"/>
      <c r="E53" s="55"/>
      <c r="F53" s="55"/>
      <c r="G53" s="55"/>
      <c r="H53" s="68" t="e">
        <f t="shared" si="0"/>
        <v>#DIV/0!</v>
      </c>
      <c r="I53" s="55"/>
      <c r="J53" s="58">
        <f t="shared" si="1"/>
        <v>0</v>
      </c>
      <c r="K53" s="63"/>
      <c r="L53" s="58"/>
      <c r="M53" s="58">
        <f t="shared" si="3"/>
        <v>0</v>
      </c>
      <c r="N53" s="58"/>
      <c r="O53" s="58">
        <f t="shared" si="4"/>
        <v>0</v>
      </c>
    </row>
    <row r="54" spans="1:15" s="59" customFormat="1" ht="45" x14ac:dyDescent="0.25">
      <c r="A54" s="117"/>
      <c r="B54" s="57" t="s">
        <v>252</v>
      </c>
      <c r="C54" s="57" t="s">
        <v>343</v>
      </c>
      <c r="D54" s="57"/>
      <c r="E54" s="55">
        <v>0</v>
      </c>
      <c r="F54" s="55">
        <v>0</v>
      </c>
      <c r="G54" s="55">
        <v>0</v>
      </c>
      <c r="H54" s="68" t="e">
        <f t="shared" si="0"/>
        <v>#DIV/0!</v>
      </c>
      <c r="I54" s="55">
        <v>0</v>
      </c>
      <c r="J54" s="58">
        <v>0</v>
      </c>
      <c r="K54" s="63"/>
      <c r="L54" s="58">
        <v>0</v>
      </c>
      <c r="M54" s="58">
        <v>0</v>
      </c>
      <c r="N54" s="58">
        <v>0</v>
      </c>
      <c r="O54" s="58">
        <v>0</v>
      </c>
    </row>
    <row r="55" spans="1:15" s="59" customFormat="1" ht="63.75" customHeight="1" x14ac:dyDescent="0.25">
      <c r="A55" s="117"/>
      <c r="B55" s="81" t="s">
        <v>253</v>
      </c>
      <c r="C55" s="81" t="s">
        <v>186</v>
      </c>
      <c r="D55" s="81"/>
      <c r="E55" s="55">
        <v>0</v>
      </c>
      <c r="F55" s="55">
        <v>0</v>
      </c>
      <c r="G55" s="55">
        <v>0</v>
      </c>
      <c r="H55" s="68" t="e">
        <f t="shared" si="0"/>
        <v>#DIV/0!</v>
      </c>
      <c r="I55" s="55">
        <v>0</v>
      </c>
      <c r="J55" s="58">
        <v>0</v>
      </c>
      <c r="K55" s="63"/>
      <c r="L55" s="58">
        <v>0</v>
      </c>
      <c r="M55" s="58">
        <v>0</v>
      </c>
      <c r="N55" s="58">
        <v>0</v>
      </c>
      <c r="O55" s="58">
        <v>0</v>
      </c>
    </row>
    <row r="56" spans="1:15" s="59" customFormat="1" ht="30.75" customHeight="1" x14ac:dyDescent="0.25">
      <c r="A56" s="117"/>
      <c r="B56" s="57" t="s">
        <v>254</v>
      </c>
      <c r="C56" s="57" t="s">
        <v>344</v>
      </c>
      <c r="D56" s="57"/>
      <c r="E56" s="55">
        <v>51827.199999999997</v>
      </c>
      <c r="F56" s="55">
        <f>52567.9+21024.6</f>
        <v>73592.5</v>
      </c>
      <c r="G56" s="55">
        <f>30802.6+18524.6</f>
        <v>49327.199999999997</v>
      </c>
      <c r="H56" s="68">
        <f t="shared" si="0"/>
        <v>0.67027482420083562</v>
      </c>
      <c r="I56" s="55">
        <v>30162.7</v>
      </c>
      <c r="J56" s="58">
        <f t="shared" si="1"/>
        <v>-21664.499999999996</v>
      </c>
      <c r="K56" s="63">
        <f t="shared" si="2"/>
        <v>0.40986105921119681</v>
      </c>
      <c r="L56" s="58">
        <f>20102.8+565.4+3472.2</f>
        <v>24140.400000000001</v>
      </c>
      <c r="M56" s="58">
        <f t="shared" si="3"/>
        <v>-6022.2999999999993</v>
      </c>
      <c r="N56" s="58">
        <f>16587.7+308.1+3596.2</f>
        <v>20492</v>
      </c>
      <c r="O56" s="58">
        <f t="shared" si="4"/>
        <v>-3648.4000000000015</v>
      </c>
    </row>
    <row r="57" spans="1:15" s="59" customFormat="1" ht="30.75" customHeight="1" x14ac:dyDescent="0.25">
      <c r="A57" s="117"/>
      <c r="B57" s="57" t="s">
        <v>255</v>
      </c>
      <c r="C57" s="57" t="s">
        <v>162</v>
      </c>
      <c r="D57" s="57"/>
      <c r="E57" s="55"/>
      <c r="F57" s="55"/>
      <c r="G57" s="55"/>
      <c r="H57" s="68" t="e">
        <f t="shared" si="0"/>
        <v>#DIV/0!</v>
      </c>
      <c r="I57" s="55"/>
      <c r="J57" s="58"/>
      <c r="K57" s="63"/>
      <c r="L57" s="58"/>
      <c r="M57" s="58"/>
      <c r="N57" s="58"/>
      <c r="O57" s="58"/>
    </row>
    <row r="58" spans="1:15" s="59" customFormat="1" x14ac:dyDescent="0.25">
      <c r="A58" s="118" t="s">
        <v>303</v>
      </c>
      <c r="B58" s="57" t="s">
        <v>256</v>
      </c>
      <c r="C58" s="57" t="s">
        <v>162</v>
      </c>
      <c r="D58" s="57"/>
      <c r="E58" s="55"/>
      <c r="F58" s="55"/>
      <c r="G58" s="55"/>
      <c r="H58" s="68" t="e">
        <f t="shared" si="0"/>
        <v>#DIV/0!</v>
      </c>
      <c r="I58" s="55"/>
      <c r="J58" s="58"/>
      <c r="K58" s="63"/>
      <c r="L58" s="58"/>
      <c r="M58" s="58"/>
      <c r="N58" s="58"/>
      <c r="O58" s="58"/>
    </row>
    <row r="59" spans="1:15" s="59" customFormat="1" ht="32.25" customHeight="1" x14ac:dyDescent="0.25">
      <c r="A59" s="118"/>
      <c r="B59" s="57" t="s">
        <v>257</v>
      </c>
      <c r="C59" s="57" t="s">
        <v>162</v>
      </c>
      <c r="D59" s="57"/>
      <c r="E59" s="55"/>
      <c r="F59" s="55"/>
      <c r="G59" s="55"/>
      <c r="H59" s="68" t="e">
        <f t="shared" si="0"/>
        <v>#DIV/0!</v>
      </c>
      <c r="I59" s="55"/>
      <c r="J59" s="58"/>
      <c r="K59" s="63"/>
      <c r="L59" s="58"/>
      <c r="M59" s="58"/>
      <c r="N59" s="58"/>
      <c r="O59" s="58"/>
    </row>
    <row r="60" spans="1:15" s="59" customFormat="1" ht="17.25" customHeight="1" x14ac:dyDescent="0.25">
      <c r="A60" s="118"/>
      <c r="B60" s="57" t="s">
        <v>258</v>
      </c>
      <c r="C60" s="57" t="s">
        <v>162</v>
      </c>
      <c r="D60" s="57"/>
      <c r="E60" s="55"/>
      <c r="F60" s="55"/>
      <c r="G60" s="55"/>
      <c r="H60" s="68" t="e">
        <f t="shared" si="0"/>
        <v>#DIV/0!</v>
      </c>
      <c r="I60" s="55"/>
      <c r="J60" s="58"/>
      <c r="K60" s="63"/>
      <c r="L60" s="58"/>
      <c r="M60" s="58"/>
      <c r="N60" s="58"/>
      <c r="O60" s="58"/>
    </row>
    <row r="61" spans="1:15" s="59" customFormat="1" ht="45" x14ac:dyDescent="0.25">
      <c r="A61" s="117" t="s">
        <v>304</v>
      </c>
      <c r="B61" s="57" t="s">
        <v>259</v>
      </c>
      <c r="C61" s="57" t="s">
        <v>188</v>
      </c>
      <c r="D61" s="57"/>
      <c r="E61" s="55">
        <v>0</v>
      </c>
      <c r="F61" s="55">
        <v>0</v>
      </c>
      <c r="G61" s="55">
        <v>0</v>
      </c>
      <c r="H61" s="68" t="e">
        <f t="shared" si="0"/>
        <v>#DIV/0!</v>
      </c>
      <c r="I61" s="55">
        <v>0</v>
      </c>
      <c r="J61" s="58">
        <f t="shared" si="1"/>
        <v>0</v>
      </c>
      <c r="K61" s="63"/>
      <c r="L61" s="58">
        <v>0</v>
      </c>
      <c r="M61" s="58">
        <f t="shared" si="3"/>
        <v>0</v>
      </c>
      <c r="N61" s="58">
        <v>0</v>
      </c>
      <c r="O61" s="58">
        <f t="shared" si="4"/>
        <v>0</v>
      </c>
    </row>
    <row r="62" spans="1:15" s="59" customFormat="1" ht="45" x14ac:dyDescent="0.25">
      <c r="A62" s="117"/>
      <c r="B62" s="57" t="s">
        <v>260</v>
      </c>
      <c r="C62" s="57" t="s">
        <v>189</v>
      </c>
      <c r="D62" s="57"/>
      <c r="E62" s="55">
        <v>0</v>
      </c>
      <c r="F62" s="55">
        <v>0</v>
      </c>
      <c r="G62" s="55">
        <v>0</v>
      </c>
      <c r="H62" s="68" t="e">
        <f t="shared" si="0"/>
        <v>#DIV/0!</v>
      </c>
      <c r="I62" s="55">
        <v>0</v>
      </c>
      <c r="J62" s="58">
        <f t="shared" ref="J62:J63" si="7">I62-E62</f>
        <v>0</v>
      </c>
      <c r="K62" s="63"/>
      <c r="L62" s="58">
        <v>4500</v>
      </c>
      <c r="M62" s="58">
        <f t="shared" si="3"/>
        <v>4500</v>
      </c>
      <c r="N62" s="58">
        <v>17734.7</v>
      </c>
      <c r="O62" s="58">
        <f t="shared" si="4"/>
        <v>13234.7</v>
      </c>
    </row>
    <row r="63" spans="1:15" s="59" customFormat="1" ht="45" x14ac:dyDescent="0.25">
      <c r="A63" s="117"/>
      <c r="B63" s="57" t="s">
        <v>261</v>
      </c>
      <c r="C63" s="57" t="s">
        <v>190</v>
      </c>
      <c r="D63" s="57"/>
      <c r="E63" s="55">
        <v>0</v>
      </c>
      <c r="F63" s="55">
        <v>0</v>
      </c>
      <c r="G63" s="55">
        <v>0</v>
      </c>
      <c r="H63" s="68" t="e">
        <f t="shared" si="0"/>
        <v>#DIV/0!</v>
      </c>
      <c r="I63" s="55">
        <v>0</v>
      </c>
      <c r="J63" s="58">
        <f t="shared" si="7"/>
        <v>0</v>
      </c>
      <c r="K63" s="63"/>
      <c r="L63" s="58"/>
      <c r="M63" s="58">
        <f t="shared" si="3"/>
        <v>0</v>
      </c>
      <c r="N63" s="58"/>
      <c r="O63" s="58">
        <f t="shared" si="4"/>
        <v>0</v>
      </c>
    </row>
    <row r="64" spans="1:15" s="59" customFormat="1" x14ac:dyDescent="0.25">
      <c r="A64" s="117" t="s">
        <v>305</v>
      </c>
      <c r="B64" s="57" t="s">
        <v>279</v>
      </c>
      <c r="C64" s="57" t="s">
        <v>191</v>
      </c>
      <c r="D64" s="57"/>
      <c r="E64" s="55">
        <v>0</v>
      </c>
      <c r="F64" s="55">
        <f>35464.8+36192</f>
        <v>71656.800000000003</v>
      </c>
      <c r="G64" s="55">
        <f>4374.5+28228.2</f>
        <v>32602.7</v>
      </c>
      <c r="H64" s="68">
        <f t="shared" si="0"/>
        <v>0.45498403501133178</v>
      </c>
      <c r="I64" s="55">
        <v>51000</v>
      </c>
      <c r="J64" s="58">
        <f t="shared" si="1"/>
        <v>51000</v>
      </c>
      <c r="K64" s="63">
        <f t="shared" si="2"/>
        <v>0.71172589342532733</v>
      </c>
      <c r="L64" s="58">
        <f>12229+37000</f>
        <v>49229</v>
      </c>
      <c r="M64" s="58">
        <f t="shared" si="3"/>
        <v>-1771</v>
      </c>
      <c r="N64" s="58">
        <f>4230+38480</f>
        <v>42710</v>
      </c>
      <c r="O64" s="58">
        <f t="shared" si="4"/>
        <v>-6519</v>
      </c>
    </row>
    <row r="65" spans="1:15" s="59" customFormat="1" ht="33" customHeight="1" x14ac:dyDescent="0.25">
      <c r="A65" s="117"/>
      <c r="B65" s="57" t="s">
        <v>262</v>
      </c>
      <c r="C65" s="57" t="s">
        <v>192</v>
      </c>
      <c r="D65" s="57"/>
      <c r="E65" s="55">
        <v>150223.79999999999</v>
      </c>
      <c r="F65" s="55">
        <v>150223.79999999999</v>
      </c>
      <c r="G65" s="55">
        <v>20635.400000000001</v>
      </c>
      <c r="H65" s="68">
        <f t="shared" si="0"/>
        <v>0.13736438566991385</v>
      </c>
      <c r="I65" s="55">
        <v>10000</v>
      </c>
      <c r="J65" s="58">
        <f t="shared" si="1"/>
        <v>-140223.79999999999</v>
      </c>
      <c r="K65" s="63">
        <f t="shared" si="2"/>
        <v>6.6567348183177374E-2</v>
      </c>
      <c r="L65" s="58">
        <v>6000</v>
      </c>
      <c r="M65" s="58">
        <f t="shared" si="3"/>
        <v>-4000</v>
      </c>
      <c r="N65" s="58">
        <v>5000</v>
      </c>
      <c r="O65" s="58">
        <f t="shared" si="4"/>
        <v>-1000</v>
      </c>
    </row>
    <row r="66" spans="1:15" s="59" customFormat="1" ht="51" customHeight="1" x14ac:dyDescent="0.25">
      <c r="A66" s="117"/>
      <c r="B66" s="57" t="s">
        <v>263</v>
      </c>
      <c r="C66" s="57" t="s">
        <v>282</v>
      </c>
      <c r="D66" s="57"/>
      <c r="E66" s="55">
        <v>111493.9</v>
      </c>
      <c r="F66" s="55">
        <v>307566.90000000002</v>
      </c>
      <c r="G66" s="55">
        <v>98681</v>
      </c>
      <c r="H66" s="68">
        <f t="shared" si="0"/>
        <v>0.32084401800063661</v>
      </c>
      <c r="I66" s="55">
        <v>526953.6</v>
      </c>
      <c r="J66" s="58">
        <f t="shared" si="1"/>
        <v>415459.69999999995</v>
      </c>
      <c r="K66" s="63">
        <f t="shared" si="2"/>
        <v>1.7132974972274322</v>
      </c>
      <c r="L66" s="58">
        <v>588194.69999999995</v>
      </c>
      <c r="M66" s="58">
        <f t="shared" si="3"/>
        <v>61241.099999999977</v>
      </c>
      <c r="N66" s="58">
        <v>283785.09999999998</v>
      </c>
      <c r="O66" s="58">
        <f t="shared" si="4"/>
        <v>-304409.59999999998</v>
      </c>
    </row>
    <row r="67" spans="1:15" s="59" customFormat="1" ht="32.25" customHeight="1" x14ac:dyDescent="0.25">
      <c r="A67" s="117"/>
      <c r="B67" s="57" t="s">
        <v>264</v>
      </c>
      <c r="C67" s="82" t="s">
        <v>193</v>
      </c>
      <c r="D67" s="82"/>
      <c r="E67" s="55"/>
      <c r="F67" s="55"/>
      <c r="G67" s="55"/>
      <c r="H67" s="68" t="e">
        <f t="shared" si="0"/>
        <v>#DIV/0!</v>
      </c>
      <c r="I67" s="55"/>
      <c r="J67" s="58"/>
      <c r="K67" s="63"/>
      <c r="L67" s="58"/>
      <c r="M67" s="58"/>
      <c r="N67" s="58"/>
      <c r="O67" s="58"/>
    </row>
    <row r="68" spans="1:15" s="59" customFormat="1" x14ac:dyDescent="0.25">
      <c r="A68" s="117" t="s">
        <v>306</v>
      </c>
      <c r="B68" s="57" t="s">
        <v>265</v>
      </c>
      <c r="C68" s="57" t="s">
        <v>162</v>
      </c>
      <c r="D68" s="57"/>
      <c r="E68" s="55"/>
      <c r="F68" s="55"/>
      <c r="G68" s="55"/>
      <c r="H68" s="68" t="e">
        <f t="shared" si="0"/>
        <v>#DIV/0!</v>
      </c>
      <c r="I68" s="55"/>
      <c r="J68" s="58"/>
      <c r="K68" s="63"/>
      <c r="L68" s="58"/>
      <c r="M68" s="58"/>
      <c r="N68" s="58"/>
      <c r="O68" s="58"/>
    </row>
    <row r="69" spans="1:15" s="59" customFormat="1" ht="34.5" customHeight="1" x14ac:dyDescent="0.25">
      <c r="A69" s="117"/>
      <c r="B69" s="57" t="s">
        <v>266</v>
      </c>
      <c r="C69" s="57" t="s">
        <v>194</v>
      </c>
      <c r="D69" s="57"/>
      <c r="E69" s="55">
        <v>0</v>
      </c>
      <c r="F69" s="55">
        <v>0</v>
      </c>
      <c r="G69" s="55">
        <v>0</v>
      </c>
      <c r="H69" s="68" t="e">
        <f t="shared" si="0"/>
        <v>#DIV/0!</v>
      </c>
      <c r="I69" s="55">
        <v>0</v>
      </c>
      <c r="J69" s="58">
        <f t="shared" si="1"/>
        <v>0</v>
      </c>
      <c r="K69" s="63"/>
      <c r="L69" s="58">
        <v>0</v>
      </c>
      <c r="M69" s="58">
        <f t="shared" si="3"/>
        <v>0</v>
      </c>
      <c r="N69" s="58">
        <v>0</v>
      </c>
      <c r="O69" s="58">
        <f t="shared" si="4"/>
        <v>0</v>
      </c>
    </row>
    <row r="70" spans="1:15" s="59" customFormat="1" ht="30" x14ac:dyDescent="0.25">
      <c r="A70" s="117"/>
      <c r="B70" s="57" t="s">
        <v>267</v>
      </c>
      <c r="C70" s="82"/>
      <c r="D70" s="82"/>
      <c r="E70" s="55"/>
      <c r="F70" s="55"/>
      <c r="G70" s="55"/>
      <c r="H70" s="68" t="e">
        <f t="shared" si="0"/>
        <v>#DIV/0!</v>
      </c>
      <c r="I70" s="55"/>
      <c r="J70" s="58"/>
      <c r="K70" s="63"/>
      <c r="L70" s="58"/>
      <c r="M70" s="58"/>
      <c r="N70" s="58"/>
      <c r="O70" s="58"/>
    </row>
    <row r="71" spans="1:15" s="59" customFormat="1" ht="18.75" customHeight="1" x14ac:dyDescent="0.25">
      <c r="A71" s="117"/>
      <c r="B71" s="57" t="s">
        <v>268</v>
      </c>
      <c r="C71" s="57" t="s">
        <v>195</v>
      </c>
      <c r="D71" s="57"/>
      <c r="E71" s="55">
        <v>0</v>
      </c>
      <c r="F71" s="55">
        <v>1500</v>
      </c>
      <c r="G71" s="55">
        <v>1500</v>
      </c>
      <c r="H71" s="68">
        <f t="shared" ref="H71:H82" si="8">G71/F71</f>
        <v>1</v>
      </c>
      <c r="I71" s="55">
        <v>0</v>
      </c>
      <c r="J71" s="58">
        <f t="shared" ref="J71:J72" si="9">I71-E71</f>
        <v>0</v>
      </c>
      <c r="K71" s="63"/>
      <c r="L71" s="58">
        <v>0</v>
      </c>
      <c r="M71" s="58">
        <f t="shared" ref="M71:M72" si="10">L71-I71</f>
        <v>0</v>
      </c>
      <c r="N71" s="58">
        <v>0</v>
      </c>
      <c r="O71" s="58">
        <f t="shared" ref="O71:O72" si="11">N71-L71</f>
        <v>0</v>
      </c>
    </row>
    <row r="72" spans="1:15" s="59" customFormat="1" ht="15.75" customHeight="1" x14ac:dyDescent="0.25">
      <c r="A72" s="117"/>
      <c r="B72" s="57" t="s">
        <v>269</v>
      </c>
      <c r="C72" s="57" t="s">
        <v>345</v>
      </c>
      <c r="D72" s="57"/>
      <c r="E72" s="55">
        <v>0</v>
      </c>
      <c r="F72" s="55">
        <v>0</v>
      </c>
      <c r="G72" s="55">
        <v>0</v>
      </c>
      <c r="H72" s="68" t="e">
        <f t="shared" si="8"/>
        <v>#DIV/0!</v>
      </c>
      <c r="I72" s="55">
        <v>0</v>
      </c>
      <c r="J72" s="58">
        <f t="shared" si="9"/>
        <v>0</v>
      </c>
      <c r="K72" s="63"/>
      <c r="L72" s="58">
        <v>0</v>
      </c>
      <c r="M72" s="58">
        <f t="shared" si="10"/>
        <v>0</v>
      </c>
      <c r="N72" s="58">
        <v>0</v>
      </c>
      <c r="O72" s="58">
        <f t="shared" si="11"/>
        <v>0</v>
      </c>
    </row>
    <row r="73" spans="1:15" s="59" customFormat="1" hidden="1" x14ac:dyDescent="0.25">
      <c r="A73" s="117" t="s">
        <v>307</v>
      </c>
      <c r="B73" s="83" t="s">
        <v>270</v>
      </c>
      <c r="C73" s="57"/>
      <c r="D73" s="57"/>
      <c r="E73" s="55"/>
      <c r="F73" s="55"/>
      <c r="G73" s="55"/>
      <c r="H73" s="68" t="e">
        <f t="shared" si="8"/>
        <v>#DIV/0!</v>
      </c>
      <c r="I73" s="55"/>
      <c r="J73" s="58"/>
      <c r="K73" s="63"/>
      <c r="L73" s="58"/>
      <c r="M73" s="58"/>
      <c r="N73" s="58"/>
      <c r="O73" s="58"/>
    </row>
    <row r="74" spans="1:15" s="59" customFormat="1" hidden="1" x14ac:dyDescent="0.25">
      <c r="A74" s="117"/>
      <c r="B74" s="83" t="s">
        <v>271</v>
      </c>
      <c r="C74" s="57"/>
      <c r="D74" s="57"/>
      <c r="E74" s="55"/>
      <c r="F74" s="55"/>
      <c r="G74" s="55"/>
      <c r="H74" s="68" t="e">
        <f t="shared" si="8"/>
        <v>#DIV/0!</v>
      </c>
      <c r="I74" s="55"/>
      <c r="J74" s="58"/>
      <c r="K74" s="63"/>
      <c r="L74" s="58"/>
      <c r="M74" s="58"/>
      <c r="N74" s="58"/>
      <c r="O74" s="58"/>
    </row>
    <row r="75" spans="1:15" s="59" customFormat="1" hidden="1" x14ac:dyDescent="0.25">
      <c r="A75" s="117"/>
      <c r="B75" s="83" t="s">
        <v>272</v>
      </c>
      <c r="C75" s="57"/>
      <c r="D75" s="57"/>
      <c r="E75" s="55"/>
      <c r="F75" s="55"/>
      <c r="G75" s="55"/>
      <c r="H75" s="68" t="e">
        <f t="shared" si="8"/>
        <v>#DIV/0!</v>
      </c>
      <c r="I75" s="55"/>
      <c r="J75" s="58"/>
      <c r="K75" s="63"/>
      <c r="L75" s="58"/>
      <c r="M75" s="58"/>
      <c r="N75" s="58"/>
      <c r="O75" s="58"/>
    </row>
    <row r="76" spans="1:15" s="59" customFormat="1" ht="30" hidden="1" x14ac:dyDescent="0.25">
      <c r="A76" s="117"/>
      <c r="B76" s="83" t="s">
        <v>273</v>
      </c>
      <c r="C76" s="57" t="s">
        <v>162</v>
      </c>
      <c r="D76" s="57"/>
      <c r="E76" s="55"/>
      <c r="F76" s="55"/>
      <c r="G76" s="55"/>
      <c r="H76" s="68" t="e">
        <f t="shared" si="8"/>
        <v>#DIV/0!</v>
      </c>
      <c r="I76" s="55"/>
      <c r="J76" s="58"/>
      <c r="K76" s="63"/>
      <c r="L76" s="58"/>
      <c r="M76" s="58"/>
      <c r="N76" s="58"/>
      <c r="O76" s="58"/>
    </row>
    <row r="77" spans="1:15" ht="30" hidden="1" x14ac:dyDescent="0.25">
      <c r="A77" s="117"/>
      <c r="B77" s="83" t="s">
        <v>274</v>
      </c>
      <c r="C77" s="57"/>
      <c r="D77" s="57"/>
      <c r="E77" s="55"/>
      <c r="F77" s="55"/>
      <c r="G77" s="55"/>
      <c r="H77" s="68" t="e">
        <f t="shared" si="8"/>
        <v>#DIV/0!</v>
      </c>
      <c r="I77" s="55"/>
      <c r="J77" s="58"/>
      <c r="K77" s="63"/>
      <c r="L77" s="58"/>
      <c r="M77" s="58"/>
      <c r="N77" s="58"/>
      <c r="O77" s="58"/>
    </row>
    <row r="78" spans="1:15" ht="30" hidden="1" x14ac:dyDescent="0.25">
      <c r="A78" s="117"/>
      <c r="B78" s="83" t="s">
        <v>275</v>
      </c>
      <c r="C78" s="57"/>
      <c r="D78" s="57"/>
      <c r="E78" s="55"/>
      <c r="F78" s="55"/>
      <c r="G78" s="55"/>
      <c r="H78" s="68" t="e">
        <f t="shared" si="8"/>
        <v>#DIV/0!</v>
      </c>
      <c r="I78" s="55"/>
      <c r="J78" s="58"/>
      <c r="K78" s="63"/>
      <c r="L78" s="58"/>
      <c r="M78" s="58"/>
      <c r="N78" s="58"/>
      <c r="O78" s="58"/>
    </row>
    <row r="79" spans="1:15" ht="30" hidden="1" x14ac:dyDescent="0.25">
      <c r="A79" s="117"/>
      <c r="B79" s="83" t="s">
        <v>276</v>
      </c>
      <c r="C79" s="57"/>
      <c r="D79" s="57"/>
      <c r="E79" s="55"/>
      <c r="F79" s="55"/>
      <c r="G79" s="55"/>
      <c r="H79" s="68" t="e">
        <f t="shared" si="8"/>
        <v>#DIV/0!</v>
      </c>
      <c r="I79" s="55"/>
      <c r="J79" s="58"/>
      <c r="K79" s="63"/>
      <c r="L79" s="58"/>
      <c r="M79" s="58"/>
      <c r="N79" s="58"/>
      <c r="O79" s="58"/>
    </row>
    <row r="80" spans="1:15" ht="30" hidden="1" x14ac:dyDescent="0.25">
      <c r="A80" s="117"/>
      <c r="B80" s="83" t="s">
        <v>277</v>
      </c>
      <c r="C80" s="57"/>
      <c r="D80" s="57"/>
      <c r="E80" s="55"/>
      <c r="F80" s="55"/>
      <c r="G80" s="55"/>
      <c r="H80" s="68" t="e">
        <f t="shared" si="8"/>
        <v>#DIV/0!</v>
      </c>
      <c r="I80" s="55"/>
      <c r="J80" s="58"/>
      <c r="K80" s="63"/>
      <c r="L80" s="58"/>
      <c r="M80" s="58"/>
      <c r="N80" s="58"/>
      <c r="O80" s="58"/>
    </row>
    <row r="81" spans="1:15" hidden="1" x14ac:dyDescent="0.25">
      <c r="A81" s="117"/>
      <c r="B81" s="83" t="s">
        <v>278</v>
      </c>
      <c r="C81" s="57"/>
      <c r="D81" s="57"/>
      <c r="E81" s="55"/>
      <c r="F81" s="55"/>
      <c r="G81" s="55"/>
      <c r="H81" s="68" t="e">
        <f t="shared" si="8"/>
        <v>#DIV/0!</v>
      </c>
      <c r="I81" s="55"/>
      <c r="J81" s="58"/>
      <c r="K81" s="63"/>
      <c r="L81" s="58"/>
      <c r="M81" s="58"/>
      <c r="N81" s="58"/>
      <c r="O81" s="58"/>
    </row>
    <row r="82" spans="1:15" x14ac:dyDescent="0.25">
      <c r="A82" s="114" t="s">
        <v>315</v>
      </c>
      <c r="B82" s="115"/>
      <c r="C82" s="116"/>
      <c r="D82" s="84"/>
      <c r="E82" s="62">
        <f>SUM(E6:E81)</f>
        <v>4226053.5</v>
      </c>
      <c r="F82" s="62">
        <f t="shared" ref="F82:G82" si="12">SUM(F6:F81)</f>
        <v>5085585.0999999996</v>
      </c>
      <c r="G82" s="62">
        <f t="shared" si="12"/>
        <v>2476359.5</v>
      </c>
      <c r="H82" s="68">
        <f t="shared" si="8"/>
        <v>0.48693698980673827</v>
      </c>
      <c r="I82" s="62">
        <f>SUM(I6:I81)</f>
        <v>6173118.7999999998</v>
      </c>
      <c r="J82" s="62">
        <f t="shared" ref="J82:O82" si="13">SUM(J6:J81)</f>
        <v>1947065.3</v>
      </c>
      <c r="K82" s="69">
        <f>I82/F82</f>
        <v>1.2138463281245653</v>
      </c>
      <c r="L82" s="62">
        <f t="shared" si="13"/>
        <v>5362568.200000002</v>
      </c>
      <c r="M82" s="62">
        <f t="shared" si="13"/>
        <v>-810550.60000000021</v>
      </c>
      <c r="N82" s="62">
        <f t="shared" si="13"/>
        <v>5924275.4000000013</v>
      </c>
      <c r="O82" s="62">
        <f t="shared" si="13"/>
        <v>561707.20000000019</v>
      </c>
    </row>
  </sheetData>
  <mergeCells count="16">
    <mergeCell ref="A2:O2"/>
    <mergeCell ref="N1:O1"/>
    <mergeCell ref="A82:C82"/>
    <mergeCell ref="A19:A21"/>
    <mergeCell ref="A22:A27"/>
    <mergeCell ref="A11:A18"/>
    <mergeCell ref="A6:A10"/>
    <mergeCell ref="A47:A57"/>
    <mergeCell ref="A32:A36"/>
    <mergeCell ref="A37:A46"/>
    <mergeCell ref="A28:A31"/>
    <mergeCell ref="A73:A81"/>
    <mergeCell ref="A68:A72"/>
    <mergeCell ref="A64:A67"/>
    <mergeCell ref="A58:A60"/>
    <mergeCell ref="A61:A63"/>
  </mergeCells>
  <pageMargins left="0.11811023622047245" right="0.11811023622047245" top="0.15748031496062992" bottom="0.15748031496062992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workbookViewId="0">
      <pane xSplit="4" ySplit="5" topLeftCell="E7" activePane="bottomRight" state="frozen"/>
      <selection pane="topRight" activeCell="E1" sqref="E1"/>
      <selection pane="bottomLeft" activeCell="A6" sqref="A6"/>
      <selection pane="bottomRight" activeCell="C51" sqref="C51"/>
    </sheetView>
  </sheetViews>
  <sheetFormatPr defaultRowHeight="15" x14ac:dyDescent="0.25"/>
  <cols>
    <col min="1" max="1" width="19" style="53" hidden="1" customWidth="1"/>
    <col min="2" max="2" width="31.140625" style="48" hidden="1" customWidth="1"/>
    <col min="3" max="3" width="36" style="48" customWidth="1"/>
    <col min="4" max="4" width="27.5703125" style="48" hidden="1" customWidth="1"/>
    <col min="5" max="5" width="15.140625" style="56" customWidth="1"/>
    <col min="6" max="6" width="16.42578125" style="56" hidden="1" customWidth="1"/>
    <col min="7" max="7" width="14.5703125" style="56" hidden="1" customWidth="1"/>
    <col min="8" max="8" width="0.140625" style="65" hidden="1" customWidth="1"/>
    <col min="9" max="9" width="15" style="56" customWidth="1"/>
    <col min="10" max="10" width="16" style="74" hidden="1" customWidth="1"/>
    <col min="11" max="11" width="18.140625" style="59" hidden="1" customWidth="1"/>
    <col min="12" max="12" width="12.28515625" style="59" customWidth="1"/>
    <col min="13" max="13" width="12" style="59" hidden="1" customWidth="1"/>
    <col min="14" max="14" width="13.85546875" style="59" customWidth="1"/>
    <col min="15" max="15" width="12.140625" style="59" hidden="1" customWidth="1"/>
    <col min="16" max="16" width="10.28515625" style="59" customWidth="1"/>
    <col min="17" max="17" width="11.42578125" style="59" customWidth="1"/>
    <col min="18" max="18" width="10.28515625" style="59" customWidth="1"/>
    <col min="19" max="19" width="10.42578125" style="59" customWidth="1"/>
    <col min="20" max="20" width="13" style="95" customWidth="1"/>
    <col min="21" max="21" width="12.42578125" style="59" customWidth="1"/>
    <col min="22" max="22" width="12.7109375" style="59" customWidth="1"/>
    <col min="23" max="23" width="12.5703125" style="59" customWidth="1"/>
    <col min="24" max="25" width="9.140625" style="59"/>
  </cols>
  <sheetData>
    <row r="1" spans="1:23" s="59" customFormat="1" ht="76.5" customHeight="1" x14ac:dyDescent="0.25">
      <c r="A1" s="72"/>
      <c r="B1" s="73"/>
      <c r="C1" s="73"/>
      <c r="D1" s="73"/>
      <c r="E1" s="56"/>
      <c r="F1" s="56"/>
      <c r="G1" s="56"/>
      <c r="H1" s="65"/>
      <c r="I1" s="56"/>
      <c r="J1" s="74"/>
      <c r="K1" s="74"/>
      <c r="L1" s="74"/>
      <c r="M1" s="74"/>
      <c r="N1" s="113"/>
      <c r="O1" s="113"/>
      <c r="T1" s="95"/>
    </row>
    <row r="2" spans="1:23" s="59" customFormat="1" ht="18.75" x14ac:dyDescent="0.25">
      <c r="A2" s="112"/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T2" s="95"/>
    </row>
    <row r="3" spans="1:23" s="59" customFormat="1" x14ac:dyDescent="0.25">
      <c r="A3" s="72"/>
      <c r="B3" s="73"/>
      <c r="C3" s="73"/>
      <c r="D3" s="73"/>
      <c r="E3" s="56"/>
      <c r="F3" s="56"/>
      <c r="G3" s="56"/>
      <c r="H3" s="65"/>
      <c r="I3" s="56"/>
      <c r="J3" s="74"/>
      <c r="K3" s="74"/>
      <c r="L3" s="74"/>
      <c r="M3" s="74"/>
      <c r="N3" s="74"/>
      <c r="O3" s="74" t="s">
        <v>313</v>
      </c>
      <c r="T3" s="95"/>
      <c r="V3" s="74"/>
      <c r="W3" s="74" t="s">
        <v>341</v>
      </c>
    </row>
    <row r="4" spans="1:23" s="76" customFormat="1" ht="109.5" customHeight="1" x14ac:dyDescent="0.2">
      <c r="A4" s="75" t="s">
        <v>294</v>
      </c>
      <c r="B4" s="75" t="s">
        <v>161</v>
      </c>
      <c r="C4" s="75" t="s">
        <v>335</v>
      </c>
      <c r="D4" s="75" t="s">
        <v>308</v>
      </c>
      <c r="E4" s="51" t="s">
        <v>339</v>
      </c>
      <c r="F4" s="51" t="str">
        <f>CONCATENATE("Годовой объем ассигнований (согласно сводной бюджетной росписи  по состоянию на                1 октября 2019  года)")</f>
        <v>Годовой объем ассигнований (согласно сводной бюджетной росписи  по состоянию на                1 октября 2019  года)</v>
      </c>
      <c r="G4" s="51" t="str">
        <f>CONCATENATE("Кассовое исполнение по состоянию на 01.10.2019 года ")</f>
        <v xml:space="preserve">Кассовое исполнение по состоянию на 01.10.2019 года </v>
      </c>
      <c r="H4" s="66"/>
      <c r="I4" s="51" t="s">
        <v>334</v>
      </c>
      <c r="J4" s="52" t="s">
        <v>289</v>
      </c>
      <c r="K4" s="52" t="s">
        <v>318</v>
      </c>
      <c r="L4" s="51" t="s">
        <v>292</v>
      </c>
      <c r="M4" s="51" t="s">
        <v>290</v>
      </c>
      <c r="N4" s="51" t="s">
        <v>293</v>
      </c>
      <c r="O4" s="51" t="s">
        <v>291</v>
      </c>
      <c r="P4" s="75" t="s">
        <v>320</v>
      </c>
      <c r="Q4" s="75" t="s">
        <v>321</v>
      </c>
      <c r="R4" s="75" t="s">
        <v>323</v>
      </c>
      <c r="S4" s="75" t="s">
        <v>322</v>
      </c>
      <c r="T4" s="96" t="s">
        <v>340</v>
      </c>
      <c r="U4" s="75" t="s">
        <v>336</v>
      </c>
      <c r="V4" s="75" t="s">
        <v>337</v>
      </c>
      <c r="W4" s="75" t="s">
        <v>338</v>
      </c>
    </row>
    <row r="5" spans="1:23" s="80" customFormat="1" ht="14.25" customHeight="1" x14ac:dyDescent="0.25">
      <c r="A5" s="77">
        <v>1</v>
      </c>
      <c r="B5" s="77">
        <v>2</v>
      </c>
      <c r="C5" s="77">
        <v>1</v>
      </c>
      <c r="D5" s="77"/>
      <c r="E5" s="54">
        <v>2</v>
      </c>
      <c r="F5" s="54">
        <v>5</v>
      </c>
      <c r="G5" s="54">
        <v>6</v>
      </c>
      <c r="H5" s="67"/>
      <c r="I5" s="78">
        <v>3</v>
      </c>
      <c r="J5" s="49">
        <v>8</v>
      </c>
      <c r="K5" s="49">
        <v>9</v>
      </c>
      <c r="L5" s="49">
        <v>4</v>
      </c>
      <c r="M5" s="49">
        <v>11</v>
      </c>
      <c r="N5" s="49">
        <v>5</v>
      </c>
      <c r="O5" s="49">
        <v>13</v>
      </c>
      <c r="P5" s="79">
        <v>6</v>
      </c>
      <c r="Q5" s="79">
        <v>7</v>
      </c>
      <c r="R5" s="79">
        <v>8</v>
      </c>
      <c r="S5" s="79">
        <v>9</v>
      </c>
      <c r="T5" s="97">
        <v>10</v>
      </c>
      <c r="U5" s="79">
        <v>11</v>
      </c>
      <c r="V5" s="79">
        <v>12</v>
      </c>
      <c r="W5" s="79">
        <v>13</v>
      </c>
    </row>
    <row r="6" spans="1:23" s="59" customFormat="1" ht="30" x14ac:dyDescent="0.25">
      <c r="A6" s="117" t="s">
        <v>295</v>
      </c>
      <c r="B6" s="57" t="s">
        <v>198</v>
      </c>
      <c r="C6" s="57" t="s">
        <v>324</v>
      </c>
      <c r="D6" s="57"/>
      <c r="E6" s="55">
        <v>1018</v>
      </c>
      <c r="F6" s="55">
        <v>972.4</v>
      </c>
      <c r="G6" s="55">
        <v>595805.5</v>
      </c>
      <c r="H6" s="55">
        <f>G6/F6</f>
        <v>612.71647470176879</v>
      </c>
      <c r="I6" s="55">
        <v>1294.0999999999999</v>
      </c>
      <c r="J6" s="58">
        <f>I6-E6</f>
        <v>276.09999999999991</v>
      </c>
      <c r="K6" s="58">
        <f>I6/F6</f>
        <v>1.3308309337721103</v>
      </c>
      <c r="L6" s="58">
        <v>1347.8</v>
      </c>
      <c r="M6" s="58">
        <f>L6-I6</f>
        <v>53.700000000000045</v>
      </c>
      <c r="N6" s="58">
        <v>1403.7</v>
      </c>
      <c r="O6" s="58">
        <f>N6-L6</f>
        <v>55.900000000000091</v>
      </c>
      <c r="P6" s="58">
        <v>1049.44</v>
      </c>
      <c r="Q6" s="58">
        <v>573.54999999999995</v>
      </c>
      <c r="R6" s="58">
        <v>582.14</v>
      </c>
      <c r="S6" s="58">
        <v>13.36</v>
      </c>
      <c r="T6" s="98">
        <f>P6-E6</f>
        <v>31.440000000000055</v>
      </c>
      <c r="U6" s="58">
        <f>Q6-I6</f>
        <v>-720.55</v>
      </c>
      <c r="V6" s="58">
        <f>R6-L6</f>
        <v>-765.66</v>
      </c>
      <c r="W6" s="58">
        <f>S6-N6</f>
        <v>-1390.3400000000001</v>
      </c>
    </row>
    <row r="7" spans="1:23" s="59" customFormat="1" ht="62.25" customHeight="1" x14ac:dyDescent="0.25">
      <c r="A7" s="117"/>
      <c r="B7" s="57" t="s">
        <v>197</v>
      </c>
      <c r="C7" s="57" t="s">
        <v>331</v>
      </c>
      <c r="D7" s="60"/>
      <c r="E7" s="55">
        <v>883.8</v>
      </c>
      <c r="F7" s="55">
        <v>996087</v>
      </c>
      <c r="G7" s="55">
        <v>148583.1</v>
      </c>
      <c r="H7" s="55">
        <f t="shared" ref="H7:H70" si="0">G7/F7</f>
        <v>0.14916678964789221</v>
      </c>
      <c r="I7" s="55">
        <v>1239.96</v>
      </c>
      <c r="J7" s="58">
        <f t="shared" ref="J7:J69" si="1">I7-E7</f>
        <v>356.16000000000008</v>
      </c>
      <c r="K7" s="58">
        <f t="shared" ref="K7:K66" si="2">I7/F7</f>
        <v>1.2448310237961142E-3</v>
      </c>
      <c r="L7" s="58">
        <v>598.20000000000005</v>
      </c>
      <c r="M7" s="58">
        <f t="shared" ref="M7:M69" si="3">L7-I7</f>
        <v>-641.76</v>
      </c>
      <c r="N7" s="58">
        <v>180</v>
      </c>
      <c r="O7" s="58">
        <f t="shared" ref="O7:O69" si="4">N7-L7</f>
        <v>-418.20000000000005</v>
      </c>
      <c r="P7" s="58">
        <v>776.88</v>
      </c>
      <c r="Q7" s="58">
        <v>392.32</v>
      </c>
      <c r="R7" s="58">
        <v>453.48</v>
      </c>
      <c r="S7" s="58">
        <v>0</v>
      </c>
      <c r="T7" s="98">
        <f t="shared" ref="T7:T51" si="5">P7-E7</f>
        <v>-106.91999999999996</v>
      </c>
      <c r="U7" s="58">
        <f t="shared" ref="U7:U51" si="6">Q7-I7</f>
        <v>-847.6400000000001</v>
      </c>
      <c r="V7" s="58">
        <f t="shared" ref="V7:V51" si="7">R7-L7</f>
        <v>-144.72000000000003</v>
      </c>
      <c r="W7" s="58">
        <f t="shared" ref="W7:W51" si="8">S7-N7</f>
        <v>-180</v>
      </c>
    </row>
    <row r="8" spans="1:23" s="59" customFormat="1" ht="18" hidden="1" customHeight="1" x14ac:dyDescent="0.25">
      <c r="A8" s="117"/>
      <c r="B8" s="61" t="s">
        <v>211</v>
      </c>
      <c r="C8" s="57" t="s">
        <v>211</v>
      </c>
      <c r="D8" s="57"/>
      <c r="E8" s="55">
        <v>26907</v>
      </c>
      <c r="F8" s="55">
        <f>316.3+18054.3+12336.4</f>
        <v>30707</v>
      </c>
      <c r="G8" s="55">
        <f>315.9+5191.9+2008.7</f>
        <v>7516.4999999999991</v>
      </c>
      <c r="H8" s="55">
        <f t="shared" si="0"/>
        <v>0.2447813202201452</v>
      </c>
      <c r="I8" s="55">
        <v>533.20000000000005</v>
      </c>
      <c r="J8" s="58">
        <f t="shared" si="1"/>
        <v>-26373.8</v>
      </c>
      <c r="K8" s="58">
        <f t="shared" si="2"/>
        <v>1.7364118930537013E-2</v>
      </c>
      <c r="L8" s="58">
        <f>41.8+180+56.4</f>
        <v>278.2</v>
      </c>
      <c r="M8" s="58">
        <f t="shared" si="3"/>
        <v>-255.00000000000006</v>
      </c>
      <c r="N8" s="58">
        <f>819222.9+41.8+190+56.4</f>
        <v>819511.10000000009</v>
      </c>
      <c r="O8" s="58">
        <f t="shared" si="4"/>
        <v>819232.90000000014</v>
      </c>
      <c r="P8" s="58"/>
      <c r="Q8" s="58"/>
      <c r="R8" s="58"/>
      <c r="S8" s="58"/>
      <c r="T8" s="98">
        <f t="shared" si="5"/>
        <v>-26907</v>
      </c>
      <c r="U8" s="58">
        <f t="shared" si="6"/>
        <v>-533.20000000000005</v>
      </c>
      <c r="V8" s="58">
        <f t="shared" si="7"/>
        <v>-278.2</v>
      </c>
      <c r="W8" s="58">
        <f t="shared" si="8"/>
        <v>-819511.10000000009</v>
      </c>
    </row>
    <row r="9" spans="1:23" s="59" customFormat="1" ht="90" hidden="1" x14ac:dyDescent="0.25">
      <c r="A9" s="117"/>
      <c r="B9" s="57" t="s">
        <v>201</v>
      </c>
      <c r="C9" s="60" t="s">
        <v>202</v>
      </c>
      <c r="D9" s="60"/>
      <c r="E9" s="55">
        <v>3120</v>
      </c>
      <c r="F9" s="55">
        <v>3120</v>
      </c>
      <c r="G9" s="55">
        <v>2006.1</v>
      </c>
      <c r="H9" s="55">
        <f t="shared" si="0"/>
        <v>0.64298076923076919</v>
      </c>
      <c r="I9" s="55">
        <v>3240</v>
      </c>
      <c r="J9" s="58">
        <f t="shared" si="1"/>
        <v>120</v>
      </c>
      <c r="K9" s="58">
        <f t="shared" si="2"/>
        <v>1.0384615384615385</v>
      </c>
      <c r="L9" s="58">
        <v>3240</v>
      </c>
      <c r="M9" s="58">
        <f t="shared" si="3"/>
        <v>0</v>
      </c>
      <c r="N9" s="58">
        <v>3240</v>
      </c>
      <c r="O9" s="58">
        <f t="shared" si="4"/>
        <v>0</v>
      </c>
      <c r="P9" s="58"/>
      <c r="Q9" s="58"/>
      <c r="R9" s="58"/>
      <c r="S9" s="58"/>
      <c r="T9" s="98">
        <f t="shared" si="5"/>
        <v>-3120</v>
      </c>
      <c r="U9" s="58">
        <f t="shared" si="6"/>
        <v>-3240</v>
      </c>
      <c r="V9" s="58">
        <f t="shared" si="7"/>
        <v>-3240</v>
      </c>
      <c r="W9" s="58">
        <f t="shared" si="8"/>
        <v>-3240</v>
      </c>
    </row>
    <row r="10" spans="1:23" s="59" customFormat="1" ht="20.25" hidden="1" customHeight="1" x14ac:dyDescent="0.25">
      <c r="A10" s="117"/>
      <c r="B10" s="60" t="s">
        <v>203</v>
      </c>
      <c r="C10" s="57" t="s">
        <v>204</v>
      </c>
      <c r="D10" s="57"/>
      <c r="E10" s="55">
        <v>273058.5</v>
      </c>
      <c r="F10" s="55">
        <f>200000+14003.7+59064.7</f>
        <v>273068.40000000002</v>
      </c>
      <c r="G10" s="55">
        <f>81331.7+5696.9+59064.7</f>
        <v>146093.29999999999</v>
      </c>
      <c r="H10" s="55">
        <f t="shared" si="0"/>
        <v>0.53500624751893655</v>
      </c>
      <c r="I10" s="55">
        <v>613389.4</v>
      </c>
      <c r="J10" s="58">
        <f t="shared" si="1"/>
        <v>340330.9</v>
      </c>
      <c r="K10" s="71" t="s">
        <v>316</v>
      </c>
      <c r="L10" s="58">
        <f>204626+4736.5+8859.4</f>
        <v>218221.9</v>
      </c>
      <c r="M10" s="58">
        <f t="shared" si="3"/>
        <v>-395167.5</v>
      </c>
      <c r="N10" s="58">
        <f>604452.1+4736.5+23577.9</f>
        <v>632766.5</v>
      </c>
      <c r="O10" s="58">
        <f t="shared" si="4"/>
        <v>414544.6</v>
      </c>
      <c r="P10" s="58"/>
      <c r="Q10" s="58"/>
      <c r="R10" s="58"/>
      <c r="S10" s="58"/>
      <c r="T10" s="98">
        <f t="shared" si="5"/>
        <v>-273058.5</v>
      </c>
      <c r="U10" s="58">
        <f t="shared" si="6"/>
        <v>-613389.4</v>
      </c>
      <c r="V10" s="58">
        <f t="shared" si="7"/>
        <v>-218221.9</v>
      </c>
      <c r="W10" s="58">
        <f t="shared" si="8"/>
        <v>-632766.5</v>
      </c>
    </row>
    <row r="11" spans="1:23" s="59" customFormat="1" ht="45" hidden="1" x14ac:dyDescent="0.25">
      <c r="A11" s="117" t="s">
        <v>296</v>
      </c>
      <c r="B11" s="57" t="s">
        <v>205</v>
      </c>
      <c r="C11" s="57" t="s">
        <v>206</v>
      </c>
      <c r="D11" s="57"/>
      <c r="E11" s="55">
        <v>357403.2</v>
      </c>
      <c r="F11" s="55">
        <v>373147.7</v>
      </c>
      <c r="G11" s="55">
        <v>320340</v>
      </c>
      <c r="H11" s="55">
        <f t="shared" si="0"/>
        <v>0.85848043549511355</v>
      </c>
      <c r="I11" s="55">
        <v>369819.9</v>
      </c>
      <c r="J11" s="58">
        <f t="shared" si="1"/>
        <v>12416.700000000012</v>
      </c>
      <c r="K11" s="58">
        <f t="shared" si="2"/>
        <v>0.99108181559205644</v>
      </c>
      <c r="L11" s="58">
        <f>13598.8+407708.8</f>
        <v>421307.6</v>
      </c>
      <c r="M11" s="58">
        <f t="shared" si="3"/>
        <v>51487.699999999953</v>
      </c>
      <c r="N11" s="58">
        <v>422962.8</v>
      </c>
      <c r="O11" s="58">
        <f t="shared" si="4"/>
        <v>1655.2000000000116</v>
      </c>
      <c r="P11" s="58"/>
      <c r="Q11" s="58"/>
      <c r="R11" s="58"/>
      <c r="S11" s="58"/>
      <c r="T11" s="98">
        <f t="shared" si="5"/>
        <v>-357403.2</v>
      </c>
      <c r="U11" s="58">
        <f t="shared" si="6"/>
        <v>-369819.9</v>
      </c>
      <c r="V11" s="58">
        <f t="shared" si="7"/>
        <v>-421307.6</v>
      </c>
      <c r="W11" s="58">
        <f t="shared" si="8"/>
        <v>-422962.8</v>
      </c>
    </row>
    <row r="12" spans="1:23" s="59" customFormat="1" ht="33" hidden="1" customHeight="1" x14ac:dyDescent="0.25">
      <c r="A12" s="117"/>
      <c r="B12" s="57" t="s">
        <v>207</v>
      </c>
      <c r="C12" s="57" t="s">
        <v>208</v>
      </c>
      <c r="D12" s="57"/>
      <c r="E12" s="55">
        <v>49412</v>
      </c>
      <c r="F12" s="55">
        <v>49412</v>
      </c>
      <c r="G12" s="55">
        <v>0</v>
      </c>
      <c r="H12" s="55">
        <f t="shared" si="0"/>
        <v>0</v>
      </c>
      <c r="I12" s="55">
        <v>76159.3</v>
      </c>
      <c r="J12" s="58">
        <f t="shared" si="1"/>
        <v>26747.300000000003</v>
      </c>
      <c r="K12" s="58">
        <f t="shared" si="2"/>
        <v>1.5413118270865378</v>
      </c>
      <c r="L12" s="58">
        <v>63722.400000000001</v>
      </c>
      <c r="M12" s="58">
        <f t="shared" si="3"/>
        <v>-12436.900000000001</v>
      </c>
      <c r="N12" s="58">
        <v>90407.8</v>
      </c>
      <c r="O12" s="58">
        <f t="shared" si="4"/>
        <v>26685.4</v>
      </c>
      <c r="P12" s="58"/>
      <c r="Q12" s="58"/>
      <c r="R12" s="58"/>
      <c r="S12" s="58"/>
      <c r="T12" s="98">
        <f t="shared" si="5"/>
        <v>-49412</v>
      </c>
      <c r="U12" s="58">
        <f t="shared" si="6"/>
        <v>-76159.3</v>
      </c>
      <c r="V12" s="58">
        <f t="shared" si="7"/>
        <v>-63722.400000000001</v>
      </c>
      <c r="W12" s="58">
        <f t="shared" si="8"/>
        <v>-90407.8</v>
      </c>
    </row>
    <row r="13" spans="1:23" s="59" customFormat="1" ht="34.5" customHeight="1" x14ac:dyDescent="0.25">
      <c r="A13" s="117"/>
      <c r="B13" s="57" t="s">
        <v>209</v>
      </c>
      <c r="C13" s="57" t="s">
        <v>332</v>
      </c>
      <c r="D13" s="57"/>
      <c r="E13" s="55">
        <v>174.1</v>
      </c>
      <c r="F13" s="55">
        <v>174096.9</v>
      </c>
      <c r="G13" s="55">
        <v>6837.1</v>
      </c>
      <c r="H13" s="55">
        <f t="shared" si="0"/>
        <v>3.9271807826560957E-2</v>
      </c>
      <c r="I13" s="55">
        <v>301.60000000000002</v>
      </c>
      <c r="J13" s="58">
        <f t="shared" si="1"/>
        <v>127.50000000000003</v>
      </c>
      <c r="K13" s="58">
        <f t="shared" si="2"/>
        <v>1.7323685832430103E-3</v>
      </c>
      <c r="L13" s="58">
        <v>138</v>
      </c>
      <c r="M13" s="58">
        <f t="shared" si="3"/>
        <v>-163.60000000000002</v>
      </c>
      <c r="N13" s="58">
        <v>207.3</v>
      </c>
      <c r="O13" s="58">
        <f t="shared" si="4"/>
        <v>69.300000000000011</v>
      </c>
      <c r="P13" s="58">
        <v>174.1</v>
      </c>
      <c r="Q13" s="58">
        <v>278</v>
      </c>
      <c r="R13" s="58">
        <v>134.19999999999999</v>
      </c>
      <c r="S13" s="58">
        <v>117.49</v>
      </c>
      <c r="T13" s="98">
        <f t="shared" si="5"/>
        <v>0</v>
      </c>
      <c r="U13" s="58">
        <f t="shared" si="6"/>
        <v>-23.600000000000023</v>
      </c>
      <c r="V13" s="58">
        <f t="shared" si="7"/>
        <v>-3.8000000000000114</v>
      </c>
      <c r="W13" s="58">
        <f t="shared" si="8"/>
        <v>-89.810000000000016</v>
      </c>
    </row>
    <row r="14" spans="1:23" s="59" customFormat="1" ht="69.75" hidden="1" customHeight="1" x14ac:dyDescent="0.25">
      <c r="A14" s="117"/>
      <c r="B14" s="57" t="s">
        <v>212</v>
      </c>
      <c r="C14" s="57" t="s">
        <v>310</v>
      </c>
      <c r="D14" s="57"/>
      <c r="E14" s="55">
        <v>82499</v>
      </c>
      <c r="F14" s="55">
        <v>78104.7</v>
      </c>
      <c r="G14" s="55">
        <v>34586.9</v>
      </c>
      <c r="H14" s="55">
        <f t="shared" si="0"/>
        <v>0.4428273842675281</v>
      </c>
      <c r="I14" s="55">
        <v>95320.4</v>
      </c>
      <c r="J14" s="58">
        <f t="shared" si="1"/>
        <v>12821.399999999994</v>
      </c>
      <c r="K14" s="58">
        <f t="shared" si="2"/>
        <v>1.2204182334737859</v>
      </c>
      <c r="L14" s="58">
        <v>44180.2</v>
      </c>
      <c r="M14" s="58">
        <f t="shared" si="3"/>
        <v>-51140.2</v>
      </c>
      <c r="N14" s="58">
        <v>44180.2</v>
      </c>
      <c r="O14" s="58">
        <f t="shared" si="4"/>
        <v>0</v>
      </c>
      <c r="P14" s="58"/>
      <c r="Q14" s="58"/>
      <c r="R14" s="58"/>
      <c r="S14" s="58"/>
      <c r="T14" s="98">
        <f t="shared" si="5"/>
        <v>-82499</v>
      </c>
      <c r="U14" s="58">
        <f t="shared" si="6"/>
        <v>-95320.4</v>
      </c>
      <c r="V14" s="58">
        <f t="shared" si="7"/>
        <v>-44180.2</v>
      </c>
      <c r="W14" s="58">
        <f t="shared" si="8"/>
        <v>-44180.2</v>
      </c>
    </row>
    <row r="15" spans="1:23" s="59" customFormat="1" ht="46.5" hidden="1" customHeight="1" x14ac:dyDescent="0.25">
      <c r="A15" s="117"/>
      <c r="B15" s="57" t="s">
        <v>213</v>
      </c>
      <c r="C15" s="57" t="s">
        <v>309</v>
      </c>
      <c r="D15" s="57"/>
      <c r="E15" s="55">
        <v>114032.6</v>
      </c>
      <c r="F15" s="55">
        <v>116052.6</v>
      </c>
      <c r="G15" s="55">
        <v>50413.7</v>
      </c>
      <c r="H15" s="55">
        <f t="shared" si="0"/>
        <v>0.43440388237747363</v>
      </c>
      <c r="I15" s="55">
        <v>276096.2</v>
      </c>
      <c r="J15" s="58">
        <f t="shared" si="1"/>
        <v>162063.6</v>
      </c>
      <c r="K15" s="71" t="s">
        <v>317</v>
      </c>
      <c r="L15" s="58">
        <v>54145</v>
      </c>
      <c r="M15" s="58">
        <f t="shared" si="3"/>
        <v>-221951.2</v>
      </c>
      <c r="N15" s="58">
        <v>54200</v>
      </c>
      <c r="O15" s="58">
        <f t="shared" si="4"/>
        <v>55</v>
      </c>
      <c r="P15" s="58"/>
      <c r="Q15" s="58"/>
      <c r="R15" s="58"/>
      <c r="S15" s="58"/>
      <c r="T15" s="98">
        <f t="shared" si="5"/>
        <v>-114032.6</v>
      </c>
      <c r="U15" s="58">
        <f t="shared" si="6"/>
        <v>-276096.2</v>
      </c>
      <c r="V15" s="58">
        <f t="shared" si="7"/>
        <v>-54145</v>
      </c>
      <c r="W15" s="58">
        <f t="shared" si="8"/>
        <v>-54200</v>
      </c>
    </row>
    <row r="16" spans="1:23" s="59" customFormat="1" ht="52.5" hidden="1" customHeight="1" x14ac:dyDescent="0.25">
      <c r="A16" s="117"/>
      <c r="B16" s="57" t="s">
        <v>216</v>
      </c>
      <c r="C16" s="57" t="s">
        <v>162</v>
      </c>
      <c r="D16" s="57"/>
      <c r="E16" s="55"/>
      <c r="F16" s="55"/>
      <c r="G16" s="55"/>
      <c r="H16" s="55" t="e">
        <f t="shared" si="0"/>
        <v>#DIV/0!</v>
      </c>
      <c r="I16" s="55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98">
        <f t="shared" si="5"/>
        <v>0</v>
      </c>
      <c r="U16" s="58">
        <f t="shared" si="6"/>
        <v>0</v>
      </c>
      <c r="V16" s="58">
        <f t="shared" si="7"/>
        <v>0</v>
      </c>
      <c r="W16" s="58">
        <f t="shared" si="8"/>
        <v>0</v>
      </c>
    </row>
    <row r="17" spans="1:23" s="59" customFormat="1" ht="75" hidden="1" x14ac:dyDescent="0.25">
      <c r="A17" s="117"/>
      <c r="B17" s="57" t="s">
        <v>214</v>
      </c>
      <c r="C17" s="57" t="s">
        <v>284</v>
      </c>
      <c r="D17" s="57"/>
      <c r="E17" s="55">
        <v>90814</v>
      </c>
      <c r="F17" s="55">
        <v>90814</v>
      </c>
      <c r="G17" s="55">
        <v>31800.7</v>
      </c>
      <c r="H17" s="55">
        <f t="shared" si="0"/>
        <v>0.35017398198515648</v>
      </c>
      <c r="I17" s="55">
        <v>222963</v>
      </c>
      <c r="J17" s="58">
        <f t="shared" si="1"/>
        <v>132149</v>
      </c>
      <c r="K17" s="58">
        <f t="shared" si="2"/>
        <v>2.4551610985090404</v>
      </c>
      <c r="L17" s="58">
        <v>88143</v>
      </c>
      <c r="M17" s="58">
        <f t="shared" si="3"/>
        <v>-134820</v>
      </c>
      <c r="N17" s="58">
        <v>60960</v>
      </c>
      <c r="O17" s="58">
        <f t="shared" si="4"/>
        <v>-27183</v>
      </c>
      <c r="P17" s="58"/>
      <c r="Q17" s="58"/>
      <c r="R17" s="58"/>
      <c r="S17" s="58"/>
      <c r="T17" s="98">
        <f t="shared" si="5"/>
        <v>-90814</v>
      </c>
      <c r="U17" s="58">
        <f t="shared" si="6"/>
        <v>-222963</v>
      </c>
      <c r="V17" s="58">
        <f t="shared" si="7"/>
        <v>-88143</v>
      </c>
      <c r="W17" s="58">
        <f t="shared" si="8"/>
        <v>-60960</v>
      </c>
    </row>
    <row r="18" spans="1:23" s="59" customFormat="1" ht="42" hidden="1" customHeight="1" x14ac:dyDescent="0.25">
      <c r="A18" s="117"/>
      <c r="B18" s="57" t="s">
        <v>215</v>
      </c>
      <c r="C18" s="57" t="s">
        <v>163</v>
      </c>
      <c r="D18" s="57"/>
      <c r="E18" s="55"/>
      <c r="F18" s="55"/>
      <c r="G18" s="55"/>
      <c r="H18" s="55" t="e">
        <f t="shared" si="0"/>
        <v>#DIV/0!</v>
      </c>
      <c r="I18" s="55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98">
        <f t="shared" si="5"/>
        <v>0</v>
      </c>
      <c r="U18" s="58">
        <f t="shared" si="6"/>
        <v>0</v>
      </c>
      <c r="V18" s="58">
        <f t="shared" si="7"/>
        <v>0</v>
      </c>
      <c r="W18" s="58">
        <f t="shared" si="8"/>
        <v>0</v>
      </c>
    </row>
    <row r="19" spans="1:23" s="59" customFormat="1" ht="45" x14ac:dyDescent="0.25">
      <c r="A19" s="117" t="s">
        <v>297</v>
      </c>
      <c r="B19" s="57" t="s">
        <v>217</v>
      </c>
      <c r="C19" s="57" t="s">
        <v>325</v>
      </c>
      <c r="D19" s="57"/>
      <c r="E19" s="55">
        <v>29.1</v>
      </c>
      <c r="F19" s="55">
        <v>29107.8</v>
      </c>
      <c r="G19" s="55">
        <v>13644.6</v>
      </c>
      <c r="H19" s="55">
        <f t="shared" si="0"/>
        <v>0.46876095067301549</v>
      </c>
      <c r="I19" s="55">
        <v>35.9</v>
      </c>
      <c r="J19" s="58">
        <f t="shared" si="1"/>
        <v>6.7999999999999972</v>
      </c>
      <c r="K19" s="58">
        <f t="shared" si="2"/>
        <v>1.2333463882533203E-3</v>
      </c>
      <c r="L19" s="58">
        <v>20.7</v>
      </c>
      <c r="M19" s="58">
        <f t="shared" si="3"/>
        <v>-15.2</v>
      </c>
      <c r="N19" s="58">
        <v>36</v>
      </c>
      <c r="O19" s="58">
        <f t="shared" si="4"/>
        <v>15.3</v>
      </c>
      <c r="P19" s="58">
        <v>29.11</v>
      </c>
      <c r="Q19" s="58">
        <v>0</v>
      </c>
      <c r="R19" s="58">
        <v>9.09</v>
      </c>
      <c r="S19" s="58">
        <v>9.09</v>
      </c>
      <c r="T19" s="98">
        <f t="shared" si="5"/>
        <v>9.9999999999980105E-3</v>
      </c>
      <c r="U19" s="58">
        <f t="shared" si="6"/>
        <v>-35.9</v>
      </c>
      <c r="V19" s="58">
        <f t="shared" si="7"/>
        <v>-11.61</v>
      </c>
      <c r="W19" s="58">
        <f t="shared" si="8"/>
        <v>-26.91</v>
      </c>
    </row>
    <row r="20" spans="1:23" s="59" customFormat="1" ht="45" hidden="1" customHeight="1" x14ac:dyDescent="0.25">
      <c r="A20" s="117"/>
      <c r="B20" s="57" t="s">
        <v>218</v>
      </c>
      <c r="C20" s="57" t="s">
        <v>285</v>
      </c>
      <c r="D20" s="57"/>
      <c r="E20" s="55">
        <v>750</v>
      </c>
      <c r="F20" s="55">
        <v>750</v>
      </c>
      <c r="G20" s="55">
        <v>500</v>
      </c>
      <c r="H20" s="55">
        <f t="shared" si="0"/>
        <v>0.66666666666666663</v>
      </c>
      <c r="I20" s="55">
        <v>750</v>
      </c>
      <c r="J20" s="58">
        <f t="shared" si="1"/>
        <v>0</v>
      </c>
      <c r="K20" s="58">
        <f t="shared" si="2"/>
        <v>1</v>
      </c>
      <c r="L20" s="58">
        <v>750</v>
      </c>
      <c r="M20" s="58">
        <f t="shared" si="3"/>
        <v>0</v>
      </c>
      <c r="N20" s="58">
        <v>700</v>
      </c>
      <c r="O20" s="58">
        <f t="shared" si="4"/>
        <v>-50</v>
      </c>
      <c r="P20" s="58"/>
      <c r="Q20" s="58"/>
      <c r="R20" s="58"/>
      <c r="S20" s="58"/>
      <c r="T20" s="98">
        <f t="shared" si="5"/>
        <v>-750</v>
      </c>
      <c r="U20" s="58">
        <f t="shared" si="6"/>
        <v>-750</v>
      </c>
      <c r="V20" s="58">
        <f t="shared" si="7"/>
        <v>-750</v>
      </c>
      <c r="W20" s="58">
        <f t="shared" si="8"/>
        <v>-700</v>
      </c>
    </row>
    <row r="21" spans="1:23" s="59" customFormat="1" ht="69" hidden="1" customHeight="1" x14ac:dyDescent="0.25">
      <c r="A21" s="117"/>
      <c r="B21" s="57" t="s">
        <v>219</v>
      </c>
      <c r="C21" s="57" t="s">
        <v>286</v>
      </c>
      <c r="D21" s="57"/>
      <c r="E21" s="55">
        <v>173.2</v>
      </c>
      <c r="F21" s="55">
        <v>0</v>
      </c>
      <c r="G21" s="55">
        <v>0</v>
      </c>
      <c r="H21" s="55" t="e">
        <f t="shared" si="0"/>
        <v>#DIV/0!</v>
      </c>
      <c r="I21" s="55">
        <v>2500</v>
      </c>
      <c r="J21" s="58">
        <f t="shared" si="1"/>
        <v>2326.8000000000002</v>
      </c>
      <c r="K21" s="58"/>
      <c r="L21" s="58">
        <v>2500</v>
      </c>
      <c r="M21" s="58">
        <f t="shared" si="3"/>
        <v>0</v>
      </c>
      <c r="N21" s="58">
        <v>0</v>
      </c>
      <c r="O21" s="58">
        <f t="shared" si="4"/>
        <v>-2500</v>
      </c>
      <c r="P21" s="58"/>
      <c r="Q21" s="58"/>
      <c r="R21" s="58"/>
      <c r="S21" s="58"/>
      <c r="T21" s="98">
        <f t="shared" si="5"/>
        <v>-173.2</v>
      </c>
      <c r="U21" s="58">
        <f t="shared" si="6"/>
        <v>-2500</v>
      </c>
      <c r="V21" s="58">
        <f t="shared" si="7"/>
        <v>-2500</v>
      </c>
      <c r="W21" s="58">
        <f t="shared" si="8"/>
        <v>0</v>
      </c>
    </row>
    <row r="22" spans="1:23" s="59" customFormat="1" ht="30" hidden="1" x14ac:dyDescent="0.25">
      <c r="A22" s="119" t="s">
        <v>298</v>
      </c>
      <c r="B22" s="57" t="s">
        <v>220</v>
      </c>
      <c r="C22" s="57" t="s">
        <v>162</v>
      </c>
      <c r="D22" s="57"/>
      <c r="E22" s="55"/>
      <c r="F22" s="55"/>
      <c r="G22" s="55"/>
      <c r="H22" s="55" t="e">
        <f t="shared" si="0"/>
        <v>#DIV/0!</v>
      </c>
      <c r="I22" s="55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98">
        <f t="shared" si="5"/>
        <v>0</v>
      </c>
      <c r="U22" s="58">
        <f t="shared" si="6"/>
        <v>0</v>
      </c>
      <c r="V22" s="58">
        <f t="shared" si="7"/>
        <v>0</v>
      </c>
      <c r="W22" s="58">
        <f t="shared" si="8"/>
        <v>0</v>
      </c>
    </row>
    <row r="23" spans="1:23" s="59" customFormat="1" ht="35.25" customHeight="1" x14ac:dyDescent="0.25">
      <c r="A23" s="119"/>
      <c r="B23" s="57" t="s">
        <v>221</v>
      </c>
      <c r="C23" s="57" t="s">
        <v>326</v>
      </c>
      <c r="D23" s="57"/>
      <c r="E23" s="55">
        <v>66</v>
      </c>
      <c r="F23" s="55">
        <v>66000</v>
      </c>
      <c r="G23" s="55">
        <v>66000</v>
      </c>
      <c r="H23" s="55">
        <f t="shared" si="0"/>
        <v>1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5">
        <v>0</v>
      </c>
      <c r="O23" s="58">
        <f t="shared" si="4"/>
        <v>0</v>
      </c>
      <c r="P23" s="58">
        <v>66</v>
      </c>
      <c r="Q23" s="58">
        <v>0</v>
      </c>
      <c r="R23" s="58">
        <v>0</v>
      </c>
      <c r="S23" s="58">
        <v>0</v>
      </c>
      <c r="T23" s="98">
        <f t="shared" si="5"/>
        <v>0</v>
      </c>
      <c r="U23" s="58">
        <f t="shared" si="6"/>
        <v>0</v>
      </c>
      <c r="V23" s="58">
        <f t="shared" si="7"/>
        <v>0</v>
      </c>
      <c r="W23" s="58">
        <f t="shared" si="8"/>
        <v>0</v>
      </c>
    </row>
    <row r="24" spans="1:23" s="59" customFormat="1" ht="15.75" hidden="1" customHeight="1" x14ac:dyDescent="0.25">
      <c r="A24" s="119"/>
      <c r="B24" s="57" t="s">
        <v>222</v>
      </c>
      <c r="C24" s="57" t="s">
        <v>165</v>
      </c>
      <c r="D24" s="57"/>
      <c r="E24" s="55"/>
      <c r="F24" s="55"/>
      <c r="G24" s="55"/>
      <c r="H24" s="55" t="e">
        <f t="shared" si="0"/>
        <v>#DIV/0!</v>
      </c>
      <c r="I24" s="55"/>
      <c r="J24" s="58">
        <f t="shared" si="1"/>
        <v>0</v>
      </c>
      <c r="K24" s="58"/>
      <c r="L24" s="58"/>
      <c r="M24" s="58">
        <f t="shared" si="3"/>
        <v>0</v>
      </c>
      <c r="N24" s="58"/>
      <c r="O24" s="58">
        <f t="shared" si="4"/>
        <v>0</v>
      </c>
      <c r="P24" s="58"/>
      <c r="Q24" s="58"/>
      <c r="R24" s="58"/>
      <c r="S24" s="58"/>
      <c r="T24" s="98">
        <f t="shared" si="5"/>
        <v>0</v>
      </c>
      <c r="U24" s="58">
        <f t="shared" si="6"/>
        <v>0</v>
      </c>
      <c r="V24" s="58">
        <f t="shared" si="7"/>
        <v>0</v>
      </c>
      <c r="W24" s="58">
        <f t="shared" si="8"/>
        <v>0</v>
      </c>
    </row>
    <row r="25" spans="1:23" s="59" customFormat="1" ht="17.25" hidden="1" customHeight="1" x14ac:dyDescent="0.25">
      <c r="A25" s="119"/>
      <c r="B25" s="57" t="s">
        <v>223</v>
      </c>
      <c r="C25" s="57" t="s">
        <v>166</v>
      </c>
      <c r="D25" s="57"/>
      <c r="E25" s="55">
        <v>0</v>
      </c>
      <c r="F25" s="55">
        <v>0</v>
      </c>
      <c r="G25" s="55">
        <v>0</v>
      </c>
      <c r="H25" s="55" t="e">
        <f t="shared" si="0"/>
        <v>#DIV/0!</v>
      </c>
      <c r="I25" s="55">
        <v>5000</v>
      </c>
      <c r="J25" s="58">
        <f t="shared" si="1"/>
        <v>5000</v>
      </c>
      <c r="K25" s="58"/>
      <c r="L25" s="58">
        <v>0</v>
      </c>
      <c r="M25" s="58">
        <f t="shared" si="3"/>
        <v>-5000</v>
      </c>
      <c r="N25" s="58">
        <v>0</v>
      </c>
      <c r="O25" s="58">
        <f t="shared" si="4"/>
        <v>0</v>
      </c>
      <c r="P25" s="58"/>
      <c r="Q25" s="58"/>
      <c r="R25" s="58"/>
      <c r="S25" s="58"/>
      <c r="T25" s="98">
        <f t="shared" si="5"/>
        <v>0</v>
      </c>
      <c r="U25" s="58">
        <f t="shared" si="6"/>
        <v>-5000</v>
      </c>
      <c r="V25" s="58">
        <f t="shared" si="7"/>
        <v>0</v>
      </c>
      <c r="W25" s="58">
        <f t="shared" si="8"/>
        <v>0</v>
      </c>
    </row>
    <row r="26" spans="1:23" s="59" customFormat="1" ht="18" hidden="1" customHeight="1" x14ac:dyDescent="0.25">
      <c r="A26" s="119"/>
      <c r="B26" s="57" t="s">
        <v>224</v>
      </c>
      <c r="C26" s="57" t="s">
        <v>167</v>
      </c>
      <c r="D26" s="57"/>
      <c r="E26" s="55"/>
      <c r="F26" s="55"/>
      <c r="G26" s="55"/>
      <c r="H26" s="55" t="e">
        <f t="shared" si="0"/>
        <v>#DIV/0!</v>
      </c>
      <c r="I26" s="55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98">
        <f t="shared" si="5"/>
        <v>0</v>
      </c>
      <c r="U26" s="58">
        <f t="shared" si="6"/>
        <v>0</v>
      </c>
      <c r="V26" s="58">
        <f t="shared" si="7"/>
        <v>0</v>
      </c>
      <c r="W26" s="58">
        <f t="shared" si="8"/>
        <v>0</v>
      </c>
    </row>
    <row r="27" spans="1:23" s="59" customFormat="1" ht="30.75" hidden="1" customHeight="1" x14ac:dyDescent="0.25">
      <c r="A27" s="119"/>
      <c r="B27" s="57" t="s">
        <v>226</v>
      </c>
      <c r="C27" s="57" t="s">
        <v>168</v>
      </c>
      <c r="D27" s="57"/>
      <c r="E27" s="55">
        <v>0</v>
      </c>
      <c r="F27" s="55">
        <v>0</v>
      </c>
      <c r="G27" s="55">
        <v>0</v>
      </c>
      <c r="H27" s="55" t="e">
        <f t="shared" si="0"/>
        <v>#DIV/0!</v>
      </c>
      <c r="I27" s="55">
        <v>18709.599999999999</v>
      </c>
      <c r="J27" s="58">
        <f t="shared" si="1"/>
        <v>18709.599999999999</v>
      </c>
      <c r="K27" s="58">
        <v>0</v>
      </c>
      <c r="L27" s="58">
        <v>0</v>
      </c>
      <c r="M27" s="58">
        <f t="shared" si="3"/>
        <v>-18709.599999999999</v>
      </c>
      <c r="N27" s="58">
        <v>0</v>
      </c>
      <c r="O27" s="58">
        <f t="shared" si="4"/>
        <v>0</v>
      </c>
      <c r="P27" s="58">
        <v>0</v>
      </c>
      <c r="Q27" s="58">
        <v>5.32</v>
      </c>
      <c r="R27" s="58">
        <v>0</v>
      </c>
      <c r="S27" s="58">
        <v>0</v>
      </c>
      <c r="T27" s="98">
        <f t="shared" si="5"/>
        <v>0</v>
      </c>
      <c r="U27" s="58">
        <f t="shared" si="6"/>
        <v>-18704.28</v>
      </c>
      <c r="V27" s="58">
        <f t="shared" si="7"/>
        <v>0</v>
      </c>
      <c r="W27" s="58">
        <f t="shared" si="8"/>
        <v>0</v>
      </c>
    </row>
    <row r="28" spans="1:23" s="59" customFormat="1" x14ac:dyDescent="0.25">
      <c r="A28" s="118" t="s">
        <v>299</v>
      </c>
      <c r="B28" s="57" t="s">
        <v>227</v>
      </c>
      <c r="C28" s="57" t="s">
        <v>327</v>
      </c>
      <c r="D28" s="57"/>
      <c r="E28" s="55">
        <v>466.9</v>
      </c>
      <c r="F28" s="55">
        <v>509404.2</v>
      </c>
      <c r="G28" s="55">
        <v>292920.5</v>
      </c>
      <c r="H28" s="55">
        <f t="shared" si="0"/>
        <v>0.57502568687105449</v>
      </c>
      <c r="I28" s="55">
        <v>501.2</v>
      </c>
      <c r="J28" s="58">
        <f t="shared" si="1"/>
        <v>34.300000000000011</v>
      </c>
      <c r="K28" s="58">
        <f t="shared" si="2"/>
        <v>9.8389451834123075E-4</v>
      </c>
      <c r="L28" s="58">
        <v>648</v>
      </c>
      <c r="M28" s="58">
        <f t="shared" si="3"/>
        <v>146.80000000000001</v>
      </c>
      <c r="N28" s="58">
        <v>242</v>
      </c>
      <c r="O28" s="58">
        <f t="shared" si="4"/>
        <v>-406</v>
      </c>
      <c r="P28" s="58">
        <v>503.85</v>
      </c>
      <c r="Q28" s="58">
        <v>538.20000000000005</v>
      </c>
      <c r="R28" s="58">
        <v>685</v>
      </c>
      <c r="S28" s="58">
        <v>612</v>
      </c>
      <c r="T28" s="98">
        <f t="shared" si="5"/>
        <v>36.950000000000045</v>
      </c>
      <c r="U28" s="58">
        <f t="shared" si="6"/>
        <v>37.000000000000057</v>
      </c>
      <c r="V28" s="58">
        <f t="shared" si="7"/>
        <v>37</v>
      </c>
      <c r="W28" s="58">
        <f t="shared" si="8"/>
        <v>370</v>
      </c>
    </row>
    <row r="29" spans="1:23" s="59" customFormat="1" ht="30.75" hidden="1" customHeight="1" x14ac:dyDescent="0.25">
      <c r="A29" s="118"/>
      <c r="B29" s="57" t="s">
        <v>228</v>
      </c>
      <c r="C29" s="57" t="s">
        <v>170</v>
      </c>
      <c r="D29" s="57"/>
      <c r="E29" s="55">
        <v>0</v>
      </c>
      <c r="F29" s="55">
        <v>0</v>
      </c>
      <c r="G29" s="55">
        <v>0</v>
      </c>
      <c r="H29" s="55" t="e">
        <f t="shared" si="0"/>
        <v>#DIV/0!</v>
      </c>
      <c r="I29" s="55">
        <v>0</v>
      </c>
      <c r="J29" s="58">
        <f t="shared" si="1"/>
        <v>0</v>
      </c>
      <c r="K29" s="58"/>
      <c r="L29" s="58">
        <v>0</v>
      </c>
      <c r="M29" s="58">
        <f t="shared" si="3"/>
        <v>0</v>
      </c>
      <c r="N29" s="58">
        <v>0</v>
      </c>
      <c r="O29" s="58">
        <f t="shared" si="4"/>
        <v>0</v>
      </c>
      <c r="P29" s="58"/>
      <c r="Q29" s="58"/>
      <c r="R29" s="58"/>
      <c r="S29" s="58"/>
      <c r="T29" s="98">
        <f t="shared" si="5"/>
        <v>0</v>
      </c>
      <c r="U29" s="58">
        <f t="shared" si="6"/>
        <v>0</v>
      </c>
      <c r="V29" s="58">
        <f t="shared" si="7"/>
        <v>0</v>
      </c>
      <c r="W29" s="58">
        <f t="shared" si="8"/>
        <v>0</v>
      </c>
    </row>
    <row r="30" spans="1:23" s="59" customFormat="1" ht="18" customHeight="1" x14ac:dyDescent="0.25">
      <c r="A30" s="118"/>
      <c r="B30" s="57" t="s">
        <v>229</v>
      </c>
      <c r="C30" s="57" t="s">
        <v>333</v>
      </c>
      <c r="D30" s="57"/>
      <c r="E30" s="55">
        <v>0</v>
      </c>
      <c r="F30" s="55">
        <f>5800+4600</f>
        <v>10400</v>
      </c>
      <c r="G30" s="55">
        <f>5772.7+4600</f>
        <v>10372.700000000001</v>
      </c>
      <c r="H30" s="55">
        <f t="shared" si="0"/>
        <v>0.99737500000000012</v>
      </c>
      <c r="I30" s="55">
        <v>12</v>
      </c>
      <c r="J30" s="58">
        <f t="shared" si="1"/>
        <v>12</v>
      </c>
      <c r="K30" s="58">
        <f t="shared" si="2"/>
        <v>1.153846153846154E-3</v>
      </c>
      <c r="L30" s="58">
        <v>0</v>
      </c>
      <c r="M30" s="58">
        <f t="shared" si="3"/>
        <v>-12</v>
      </c>
      <c r="N30" s="58">
        <v>0</v>
      </c>
      <c r="O30" s="58">
        <f t="shared" si="4"/>
        <v>0</v>
      </c>
      <c r="P30" s="58">
        <v>6.08</v>
      </c>
      <c r="Q30" s="58">
        <v>0.27</v>
      </c>
      <c r="R30" s="58">
        <v>0.31</v>
      </c>
      <c r="S30" s="58">
        <v>0.36</v>
      </c>
      <c r="T30" s="98">
        <f t="shared" si="5"/>
        <v>6.08</v>
      </c>
      <c r="U30" s="58">
        <f t="shared" si="6"/>
        <v>-11.73</v>
      </c>
      <c r="V30" s="58">
        <f t="shared" si="7"/>
        <v>0.31</v>
      </c>
      <c r="W30" s="58">
        <f t="shared" si="8"/>
        <v>0.36</v>
      </c>
    </row>
    <row r="31" spans="1:23" s="59" customFormat="1" ht="31.5" hidden="1" customHeight="1" x14ac:dyDescent="0.25">
      <c r="A31" s="118"/>
      <c r="B31" s="57" t="s">
        <v>231</v>
      </c>
      <c r="C31" s="57" t="s">
        <v>162</v>
      </c>
      <c r="D31" s="57"/>
      <c r="E31" s="55"/>
      <c r="F31" s="55"/>
      <c r="G31" s="55"/>
      <c r="H31" s="55" t="e">
        <f t="shared" si="0"/>
        <v>#DIV/0!</v>
      </c>
      <c r="I31" s="55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98">
        <f t="shared" si="5"/>
        <v>0</v>
      </c>
      <c r="U31" s="58">
        <f t="shared" si="6"/>
        <v>0</v>
      </c>
      <c r="V31" s="58">
        <f t="shared" si="7"/>
        <v>0</v>
      </c>
      <c r="W31" s="58">
        <f t="shared" si="8"/>
        <v>0</v>
      </c>
    </row>
    <row r="32" spans="1:23" s="59" customFormat="1" ht="45" hidden="1" x14ac:dyDescent="0.25">
      <c r="A32" s="117" t="s">
        <v>300</v>
      </c>
      <c r="B32" s="57" t="s">
        <v>311</v>
      </c>
      <c r="C32" s="57" t="s">
        <v>171</v>
      </c>
      <c r="D32" s="57"/>
      <c r="E32" s="55">
        <v>0</v>
      </c>
      <c r="F32" s="55">
        <v>0</v>
      </c>
      <c r="G32" s="55">
        <v>0</v>
      </c>
      <c r="H32" s="55" t="e">
        <f t="shared" si="0"/>
        <v>#DIV/0!</v>
      </c>
      <c r="I32" s="55">
        <v>0</v>
      </c>
      <c r="J32" s="58">
        <v>0</v>
      </c>
      <c r="K32" s="58"/>
      <c r="L32" s="58">
        <v>0</v>
      </c>
      <c r="M32" s="58">
        <v>0</v>
      </c>
      <c r="N32" s="58">
        <v>0</v>
      </c>
      <c r="O32" s="58">
        <v>0</v>
      </c>
      <c r="P32" s="58"/>
      <c r="Q32" s="58"/>
      <c r="R32" s="58"/>
      <c r="S32" s="58"/>
      <c r="T32" s="98">
        <f t="shared" si="5"/>
        <v>0</v>
      </c>
      <c r="U32" s="58">
        <f t="shared" si="6"/>
        <v>0</v>
      </c>
      <c r="V32" s="58">
        <f t="shared" si="7"/>
        <v>0</v>
      </c>
      <c r="W32" s="58">
        <f t="shared" si="8"/>
        <v>0</v>
      </c>
    </row>
    <row r="33" spans="1:23" s="59" customFormat="1" ht="63.75" customHeight="1" x14ac:dyDescent="0.25">
      <c r="A33" s="117"/>
      <c r="B33" s="57" t="s">
        <v>232</v>
      </c>
      <c r="C33" s="57" t="s">
        <v>328</v>
      </c>
      <c r="D33" s="57"/>
      <c r="E33" s="55">
        <v>7.9</v>
      </c>
      <c r="F33" s="55">
        <v>44100.9</v>
      </c>
      <c r="G33" s="55">
        <v>43918.1</v>
      </c>
      <c r="H33" s="55">
        <f t="shared" si="0"/>
        <v>0.99585495987610229</v>
      </c>
      <c r="I33" s="55">
        <v>73.8</v>
      </c>
      <c r="J33" s="58">
        <f t="shared" si="1"/>
        <v>65.899999999999991</v>
      </c>
      <c r="K33" s="58">
        <f t="shared" si="2"/>
        <v>1.6734352360155914E-3</v>
      </c>
      <c r="L33" s="58">
        <v>30.5</v>
      </c>
      <c r="M33" s="58">
        <f t="shared" si="3"/>
        <v>-43.3</v>
      </c>
      <c r="N33" s="58">
        <v>49.2</v>
      </c>
      <c r="O33" s="58">
        <f t="shared" si="4"/>
        <v>18.700000000000003</v>
      </c>
      <c r="P33" s="58">
        <v>7.9</v>
      </c>
      <c r="Q33" s="58">
        <v>7.94</v>
      </c>
      <c r="R33" s="58">
        <v>8.83</v>
      </c>
      <c r="S33" s="58">
        <v>32.35</v>
      </c>
      <c r="T33" s="98">
        <f t="shared" si="5"/>
        <v>0</v>
      </c>
      <c r="U33" s="58">
        <f t="shared" si="6"/>
        <v>-65.86</v>
      </c>
      <c r="V33" s="58">
        <f t="shared" si="7"/>
        <v>-21.67</v>
      </c>
      <c r="W33" s="58">
        <f t="shared" si="8"/>
        <v>-16.850000000000001</v>
      </c>
    </row>
    <row r="34" spans="1:23" s="59" customFormat="1" ht="30.75" hidden="1" customHeight="1" x14ac:dyDescent="0.25">
      <c r="A34" s="117"/>
      <c r="B34" s="57" t="s">
        <v>233</v>
      </c>
      <c r="C34" s="57" t="s">
        <v>172</v>
      </c>
      <c r="D34" s="57"/>
      <c r="E34" s="55">
        <v>193316.9</v>
      </c>
      <c r="F34" s="55">
        <v>194259.9</v>
      </c>
      <c r="G34" s="55">
        <v>189059.9</v>
      </c>
      <c r="H34" s="55">
        <f t="shared" si="0"/>
        <v>0.97323173748159042</v>
      </c>
      <c r="I34" s="55">
        <v>98059.1</v>
      </c>
      <c r="J34" s="58">
        <f t="shared" si="1"/>
        <v>-95257.799999999988</v>
      </c>
      <c r="K34" s="58">
        <f t="shared" si="2"/>
        <v>0.50478302521518859</v>
      </c>
      <c r="L34" s="58">
        <v>537754.69999999995</v>
      </c>
      <c r="M34" s="58">
        <f t="shared" si="3"/>
        <v>439695.6</v>
      </c>
      <c r="N34" s="58">
        <v>110648.7</v>
      </c>
      <c r="O34" s="58">
        <f t="shared" si="4"/>
        <v>-427105.99999999994</v>
      </c>
      <c r="P34" s="58"/>
      <c r="Q34" s="58"/>
      <c r="R34" s="58"/>
      <c r="S34" s="58"/>
      <c r="T34" s="98">
        <f t="shared" si="5"/>
        <v>-193316.9</v>
      </c>
      <c r="U34" s="58">
        <f t="shared" si="6"/>
        <v>-98059.1</v>
      </c>
      <c r="V34" s="58">
        <f t="shared" si="7"/>
        <v>-537754.69999999995</v>
      </c>
      <c r="W34" s="58">
        <f t="shared" si="8"/>
        <v>-110648.7</v>
      </c>
    </row>
    <row r="35" spans="1:23" s="59" customFormat="1" ht="45" hidden="1" x14ac:dyDescent="0.25">
      <c r="A35" s="117"/>
      <c r="B35" s="57" t="s">
        <v>173</v>
      </c>
      <c r="C35" s="57" t="s">
        <v>174</v>
      </c>
      <c r="D35" s="57"/>
      <c r="E35" s="55">
        <v>17469.900000000001</v>
      </c>
      <c r="F35" s="55">
        <v>17469.900000000001</v>
      </c>
      <c r="G35" s="55">
        <v>0</v>
      </c>
      <c r="H35" s="55">
        <f t="shared" si="0"/>
        <v>0</v>
      </c>
      <c r="I35" s="55">
        <v>7755.5</v>
      </c>
      <c r="J35" s="58">
        <f t="shared" si="1"/>
        <v>-9714.4000000000015</v>
      </c>
      <c r="K35" s="58">
        <f t="shared" si="2"/>
        <v>0.44393499676586584</v>
      </c>
      <c r="L35" s="58">
        <v>17722.099999999999</v>
      </c>
      <c r="M35" s="58">
        <f t="shared" si="3"/>
        <v>9966.5999999999985</v>
      </c>
      <c r="N35" s="58">
        <v>18914.900000000001</v>
      </c>
      <c r="O35" s="58">
        <f t="shared" si="4"/>
        <v>1192.8000000000029</v>
      </c>
      <c r="P35" s="58"/>
      <c r="Q35" s="58"/>
      <c r="R35" s="58"/>
      <c r="S35" s="58"/>
      <c r="T35" s="98">
        <f t="shared" si="5"/>
        <v>-17469.900000000001</v>
      </c>
      <c r="U35" s="58">
        <f t="shared" si="6"/>
        <v>-7755.5</v>
      </c>
      <c r="V35" s="58">
        <f t="shared" si="7"/>
        <v>-17722.099999999999</v>
      </c>
      <c r="W35" s="58">
        <f t="shared" si="8"/>
        <v>-18914.900000000001</v>
      </c>
    </row>
    <row r="36" spans="1:23" s="59" customFormat="1" ht="44.25" hidden="1" customHeight="1" x14ac:dyDescent="0.25">
      <c r="A36" s="117"/>
      <c r="B36" s="57" t="s">
        <v>234</v>
      </c>
      <c r="C36" s="57" t="s">
        <v>175</v>
      </c>
      <c r="D36" s="57"/>
      <c r="E36" s="55">
        <v>1612.4</v>
      </c>
      <c r="F36" s="55">
        <v>6316.4</v>
      </c>
      <c r="G36" s="55">
        <v>5724.9</v>
      </c>
      <c r="H36" s="55">
        <f t="shared" si="0"/>
        <v>0.90635488569438283</v>
      </c>
      <c r="I36" s="55">
        <v>1612.4</v>
      </c>
      <c r="J36" s="58">
        <f t="shared" si="1"/>
        <v>0</v>
      </c>
      <c r="K36" s="58">
        <f t="shared" si="2"/>
        <v>0.25527199037426385</v>
      </c>
      <c r="L36" s="58">
        <v>1612.4</v>
      </c>
      <c r="M36" s="58">
        <f t="shared" si="3"/>
        <v>0</v>
      </c>
      <c r="N36" s="58">
        <v>2579.9</v>
      </c>
      <c r="O36" s="58">
        <f t="shared" si="4"/>
        <v>967.5</v>
      </c>
      <c r="P36" s="58"/>
      <c r="Q36" s="58"/>
      <c r="R36" s="58"/>
      <c r="S36" s="58"/>
      <c r="T36" s="98">
        <f t="shared" si="5"/>
        <v>-1612.4</v>
      </c>
      <c r="U36" s="58">
        <f t="shared" si="6"/>
        <v>-1612.4</v>
      </c>
      <c r="V36" s="58">
        <f t="shared" si="7"/>
        <v>-1612.4</v>
      </c>
      <c r="W36" s="58">
        <f t="shared" si="8"/>
        <v>-2579.9</v>
      </c>
    </row>
    <row r="37" spans="1:23" s="59" customFormat="1" hidden="1" x14ac:dyDescent="0.25">
      <c r="A37" s="117" t="s">
        <v>301</v>
      </c>
      <c r="B37" s="57" t="s">
        <v>235</v>
      </c>
      <c r="C37" s="57" t="s">
        <v>176</v>
      </c>
      <c r="D37" s="57"/>
      <c r="E37" s="55">
        <v>20140.5</v>
      </c>
      <c r="F37" s="55">
        <v>311425.8</v>
      </c>
      <c r="G37" s="55">
        <v>255309.2</v>
      </c>
      <c r="H37" s="55">
        <f t="shared" si="0"/>
        <v>0.81980747902068496</v>
      </c>
      <c r="I37" s="55">
        <v>19155</v>
      </c>
      <c r="J37" s="58">
        <f t="shared" si="1"/>
        <v>-985.5</v>
      </c>
      <c r="K37" s="58">
        <f t="shared" si="2"/>
        <v>6.1507428093626158E-2</v>
      </c>
      <c r="L37" s="58">
        <f>335936.4+14604.1</f>
        <v>350540.5</v>
      </c>
      <c r="M37" s="58">
        <f t="shared" si="3"/>
        <v>331385.5</v>
      </c>
      <c r="N37" s="58">
        <f>739067.2+250000+10130.5</f>
        <v>999197.7</v>
      </c>
      <c r="O37" s="58">
        <f t="shared" si="4"/>
        <v>648657.19999999995</v>
      </c>
      <c r="P37" s="58"/>
      <c r="Q37" s="58"/>
      <c r="R37" s="58"/>
      <c r="S37" s="58"/>
      <c r="T37" s="98">
        <f t="shared" si="5"/>
        <v>-20140.5</v>
      </c>
      <c r="U37" s="58">
        <f t="shared" si="6"/>
        <v>-19155</v>
      </c>
      <c r="V37" s="58">
        <f t="shared" si="7"/>
        <v>-350540.5</v>
      </c>
      <c r="W37" s="58">
        <f t="shared" si="8"/>
        <v>-999197.7</v>
      </c>
    </row>
    <row r="38" spans="1:23" s="59" customFormat="1" ht="18" customHeight="1" x14ac:dyDescent="0.25">
      <c r="A38" s="117"/>
      <c r="B38" s="57" t="s">
        <v>236</v>
      </c>
      <c r="C38" s="57" t="s">
        <v>329</v>
      </c>
      <c r="D38" s="57"/>
      <c r="E38" s="55">
        <v>26</v>
      </c>
      <c r="F38" s="55">
        <v>26000.3</v>
      </c>
      <c r="G38" s="55">
        <v>4703.8</v>
      </c>
      <c r="H38" s="55">
        <f t="shared" si="0"/>
        <v>0.18091329715426363</v>
      </c>
      <c r="I38" s="55">
        <v>23.6</v>
      </c>
      <c r="J38" s="58">
        <f t="shared" si="1"/>
        <v>-2.3999999999999986</v>
      </c>
      <c r="K38" s="58">
        <f t="shared" si="2"/>
        <v>9.0768183444037197E-4</v>
      </c>
      <c r="L38" s="58">
        <v>23.6</v>
      </c>
      <c r="M38" s="58">
        <f t="shared" si="3"/>
        <v>0</v>
      </c>
      <c r="N38" s="58">
        <v>23.9</v>
      </c>
      <c r="O38" s="58">
        <f t="shared" si="4"/>
        <v>0.29999999999999716</v>
      </c>
      <c r="P38" s="58">
        <v>26</v>
      </c>
      <c r="Q38" s="58">
        <v>25.2</v>
      </c>
      <c r="R38" s="58">
        <v>26.22</v>
      </c>
      <c r="S38" s="58">
        <v>27.24</v>
      </c>
      <c r="T38" s="98">
        <f t="shared" si="5"/>
        <v>0</v>
      </c>
      <c r="U38" s="58">
        <f t="shared" si="6"/>
        <v>1.5999999999999979</v>
      </c>
      <c r="V38" s="58">
        <f t="shared" si="7"/>
        <v>2.6199999999999974</v>
      </c>
      <c r="W38" s="58">
        <f t="shared" si="8"/>
        <v>3.34</v>
      </c>
    </row>
    <row r="39" spans="1:23" s="59" customFormat="1" ht="30" hidden="1" customHeight="1" x14ac:dyDescent="0.25">
      <c r="A39" s="117"/>
      <c r="B39" s="57" t="s">
        <v>237</v>
      </c>
      <c r="C39" s="57" t="s">
        <v>178</v>
      </c>
      <c r="D39" s="57"/>
      <c r="E39" s="55">
        <v>0</v>
      </c>
      <c r="F39" s="55">
        <v>0</v>
      </c>
      <c r="G39" s="55">
        <v>0</v>
      </c>
      <c r="H39" s="55" t="e">
        <f t="shared" si="0"/>
        <v>#DIV/0!</v>
      </c>
      <c r="I39" s="55">
        <v>0</v>
      </c>
      <c r="J39" s="58">
        <v>0</v>
      </c>
      <c r="K39" s="58"/>
      <c r="L39" s="58">
        <v>0</v>
      </c>
      <c r="M39" s="58">
        <f t="shared" si="3"/>
        <v>0</v>
      </c>
      <c r="N39" s="58">
        <v>0</v>
      </c>
      <c r="O39" s="58">
        <f t="shared" si="4"/>
        <v>0</v>
      </c>
      <c r="P39" s="58"/>
      <c r="Q39" s="58"/>
      <c r="R39" s="58"/>
      <c r="S39" s="58"/>
      <c r="T39" s="98">
        <f t="shared" si="5"/>
        <v>0</v>
      </c>
      <c r="U39" s="58">
        <f t="shared" si="6"/>
        <v>0</v>
      </c>
      <c r="V39" s="58">
        <f t="shared" si="7"/>
        <v>0</v>
      </c>
      <c r="W39" s="58">
        <f t="shared" si="8"/>
        <v>0</v>
      </c>
    </row>
    <row r="40" spans="1:23" s="59" customFormat="1" ht="33" hidden="1" customHeight="1" x14ac:dyDescent="0.25">
      <c r="A40" s="117"/>
      <c r="B40" s="57" t="s">
        <v>238</v>
      </c>
      <c r="C40" s="57" t="s">
        <v>179</v>
      </c>
      <c r="D40" s="57"/>
      <c r="E40" s="55">
        <v>0</v>
      </c>
      <c r="F40" s="55"/>
      <c r="G40" s="55"/>
      <c r="H40" s="55" t="e">
        <f t="shared" si="0"/>
        <v>#DIV/0!</v>
      </c>
      <c r="I40" s="55">
        <v>201066.4</v>
      </c>
      <c r="J40" s="58">
        <f t="shared" si="1"/>
        <v>201066.4</v>
      </c>
      <c r="K40" s="58"/>
      <c r="L40" s="58">
        <v>12256.4</v>
      </c>
      <c r="M40" s="58">
        <f t="shared" si="3"/>
        <v>-188810</v>
      </c>
      <c r="N40" s="58">
        <v>0</v>
      </c>
      <c r="O40" s="58">
        <f t="shared" si="4"/>
        <v>-12256.4</v>
      </c>
      <c r="P40" s="58"/>
      <c r="Q40" s="58"/>
      <c r="R40" s="58"/>
      <c r="S40" s="58"/>
      <c r="T40" s="98">
        <f t="shared" si="5"/>
        <v>0</v>
      </c>
      <c r="U40" s="58">
        <f t="shared" si="6"/>
        <v>-201066.4</v>
      </c>
      <c r="V40" s="58">
        <f t="shared" si="7"/>
        <v>-12256.4</v>
      </c>
      <c r="W40" s="58">
        <f t="shared" si="8"/>
        <v>0</v>
      </c>
    </row>
    <row r="41" spans="1:23" s="59" customFormat="1" hidden="1" x14ac:dyDescent="0.25">
      <c r="A41" s="117"/>
      <c r="B41" s="57" t="s">
        <v>239</v>
      </c>
      <c r="C41" s="57" t="s">
        <v>180</v>
      </c>
      <c r="D41" s="57"/>
      <c r="E41" s="55">
        <v>0</v>
      </c>
      <c r="F41" s="55">
        <v>0</v>
      </c>
      <c r="G41" s="55">
        <v>0</v>
      </c>
      <c r="H41" s="55" t="e">
        <f t="shared" si="0"/>
        <v>#DIV/0!</v>
      </c>
      <c r="I41" s="55">
        <v>0</v>
      </c>
      <c r="J41" s="58">
        <f t="shared" si="1"/>
        <v>0</v>
      </c>
      <c r="K41" s="58"/>
      <c r="L41" s="58">
        <v>0</v>
      </c>
      <c r="M41" s="58">
        <f t="shared" si="3"/>
        <v>0</v>
      </c>
      <c r="N41" s="58">
        <v>60358.6</v>
      </c>
      <c r="O41" s="58">
        <f t="shared" si="4"/>
        <v>60358.6</v>
      </c>
      <c r="P41" s="58"/>
      <c r="Q41" s="58"/>
      <c r="R41" s="58"/>
      <c r="S41" s="58"/>
      <c r="T41" s="98">
        <f t="shared" si="5"/>
        <v>0</v>
      </c>
      <c r="U41" s="58">
        <f t="shared" si="6"/>
        <v>0</v>
      </c>
      <c r="V41" s="58">
        <f t="shared" si="7"/>
        <v>0</v>
      </c>
      <c r="W41" s="58">
        <f t="shared" si="8"/>
        <v>-60358.6</v>
      </c>
    </row>
    <row r="42" spans="1:23" s="59" customFormat="1" ht="47.25" hidden="1" customHeight="1" x14ac:dyDescent="0.25">
      <c r="A42" s="117"/>
      <c r="B42" s="57" t="s">
        <v>240</v>
      </c>
      <c r="C42" s="57" t="s">
        <v>280</v>
      </c>
      <c r="D42" s="57"/>
      <c r="E42" s="55">
        <v>0</v>
      </c>
      <c r="F42" s="55">
        <v>48273.1</v>
      </c>
      <c r="G42" s="55">
        <v>46058.6</v>
      </c>
      <c r="H42" s="55">
        <f t="shared" si="0"/>
        <v>0.95412558961409144</v>
      </c>
      <c r="I42" s="55">
        <v>21856.799999999999</v>
      </c>
      <c r="J42" s="58">
        <f t="shared" si="1"/>
        <v>21856.799999999999</v>
      </c>
      <c r="K42" s="58">
        <f t="shared" si="2"/>
        <v>0.45277390513557242</v>
      </c>
      <c r="L42" s="58">
        <f>14156.8+270+2704.6</f>
        <v>17131.399999999998</v>
      </c>
      <c r="M42" s="58">
        <f t="shared" si="3"/>
        <v>-4725.4000000000015</v>
      </c>
      <c r="N42" s="58">
        <f>14156.8+250+2386.4</f>
        <v>16793.2</v>
      </c>
      <c r="O42" s="58">
        <f t="shared" si="4"/>
        <v>-338.19999999999709</v>
      </c>
      <c r="P42" s="58"/>
      <c r="Q42" s="58"/>
      <c r="R42" s="58"/>
      <c r="S42" s="58"/>
      <c r="T42" s="98">
        <f t="shared" si="5"/>
        <v>0</v>
      </c>
      <c r="U42" s="58">
        <f t="shared" si="6"/>
        <v>-21856.799999999999</v>
      </c>
      <c r="V42" s="58">
        <f t="shared" si="7"/>
        <v>-17131.399999999998</v>
      </c>
      <c r="W42" s="58">
        <f t="shared" si="8"/>
        <v>-16793.2</v>
      </c>
    </row>
    <row r="43" spans="1:23" s="59" customFormat="1" ht="29.25" hidden="1" customHeight="1" x14ac:dyDescent="0.25">
      <c r="A43" s="117"/>
      <c r="B43" s="57" t="s">
        <v>241</v>
      </c>
      <c r="C43" s="57" t="s">
        <v>181</v>
      </c>
      <c r="D43" s="57"/>
      <c r="E43" s="55">
        <v>0</v>
      </c>
      <c r="F43" s="55">
        <v>0</v>
      </c>
      <c r="G43" s="55">
        <v>0</v>
      </c>
      <c r="H43" s="55" t="e">
        <f t="shared" si="0"/>
        <v>#DIV/0!</v>
      </c>
      <c r="I43" s="55">
        <v>0</v>
      </c>
      <c r="J43" s="58">
        <v>0</v>
      </c>
      <c r="K43" s="58"/>
      <c r="L43" s="58">
        <v>0</v>
      </c>
      <c r="M43" s="58">
        <f t="shared" si="3"/>
        <v>0</v>
      </c>
      <c r="N43" s="58">
        <v>0</v>
      </c>
      <c r="O43" s="58">
        <f t="shared" si="4"/>
        <v>0</v>
      </c>
      <c r="P43" s="58"/>
      <c r="Q43" s="58"/>
      <c r="R43" s="58"/>
      <c r="S43" s="58"/>
      <c r="T43" s="98">
        <f t="shared" si="5"/>
        <v>0</v>
      </c>
      <c r="U43" s="58">
        <f t="shared" si="6"/>
        <v>0</v>
      </c>
      <c r="V43" s="58">
        <f t="shared" si="7"/>
        <v>0</v>
      </c>
      <c r="W43" s="58">
        <f t="shared" si="8"/>
        <v>0</v>
      </c>
    </row>
    <row r="44" spans="1:23" s="59" customFormat="1" ht="16.5" hidden="1" customHeight="1" x14ac:dyDescent="0.25">
      <c r="A44" s="117"/>
      <c r="B44" s="57" t="s">
        <v>242</v>
      </c>
      <c r="C44" s="57" t="s">
        <v>182</v>
      </c>
      <c r="D44" s="57"/>
      <c r="E44" s="55">
        <v>0</v>
      </c>
      <c r="F44" s="55">
        <f>300+1418</f>
        <v>1718</v>
      </c>
      <c r="G44" s="55">
        <f>1418</f>
        <v>1418</v>
      </c>
      <c r="H44" s="55">
        <f t="shared" si="0"/>
        <v>0.82537834691501744</v>
      </c>
      <c r="I44" s="55">
        <v>5339.4</v>
      </c>
      <c r="J44" s="58">
        <f t="shared" si="1"/>
        <v>5339.4</v>
      </c>
      <c r="K44" s="71" t="s">
        <v>319</v>
      </c>
      <c r="L44" s="58">
        <v>318</v>
      </c>
      <c r="M44" s="58">
        <f t="shared" si="3"/>
        <v>-5021.3999999999996</v>
      </c>
      <c r="N44" s="58">
        <v>295.7</v>
      </c>
      <c r="O44" s="58">
        <f t="shared" si="4"/>
        <v>-22.300000000000011</v>
      </c>
      <c r="P44" s="58"/>
      <c r="Q44" s="58"/>
      <c r="R44" s="58"/>
      <c r="S44" s="58"/>
      <c r="T44" s="98">
        <f t="shared" si="5"/>
        <v>0</v>
      </c>
      <c r="U44" s="58">
        <f t="shared" si="6"/>
        <v>-5339.4</v>
      </c>
      <c r="V44" s="58">
        <f t="shared" si="7"/>
        <v>-318</v>
      </c>
      <c r="W44" s="58">
        <f t="shared" si="8"/>
        <v>-295.7</v>
      </c>
    </row>
    <row r="45" spans="1:23" s="59" customFormat="1" ht="15" hidden="1" customHeight="1" x14ac:dyDescent="0.25">
      <c r="A45" s="117"/>
      <c r="B45" s="57" t="s">
        <v>243</v>
      </c>
      <c r="C45" s="57" t="s">
        <v>162</v>
      </c>
      <c r="D45" s="57"/>
      <c r="E45" s="55"/>
      <c r="F45" s="55"/>
      <c r="G45" s="55"/>
      <c r="H45" s="55" t="e">
        <f t="shared" si="0"/>
        <v>#DIV/0!</v>
      </c>
      <c r="I45" s="55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98">
        <f t="shared" si="5"/>
        <v>0</v>
      </c>
      <c r="U45" s="58">
        <f t="shared" si="6"/>
        <v>0</v>
      </c>
      <c r="V45" s="58">
        <f t="shared" si="7"/>
        <v>0</v>
      </c>
      <c r="W45" s="58">
        <f t="shared" si="8"/>
        <v>0</v>
      </c>
    </row>
    <row r="46" spans="1:23" s="59" customFormat="1" ht="14.25" hidden="1" customHeight="1" x14ac:dyDescent="0.25">
      <c r="A46" s="117"/>
      <c r="B46" s="57" t="s">
        <v>244</v>
      </c>
      <c r="C46" s="57" t="s">
        <v>162</v>
      </c>
      <c r="D46" s="57"/>
      <c r="E46" s="55"/>
      <c r="F46" s="55"/>
      <c r="G46" s="55"/>
      <c r="H46" s="55" t="e">
        <f t="shared" si="0"/>
        <v>#DIV/0!</v>
      </c>
      <c r="I46" s="55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98">
        <f t="shared" si="5"/>
        <v>0</v>
      </c>
      <c r="U46" s="58">
        <f t="shared" si="6"/>
        <v>0</v>
      </c>
      <c r="V46" s="58">
        <f t="shared" si="7"/>
        <v>0</v>
      </c>
      <c r="W46" s="58">
        <f t="shared" si="8"/>
        <v>0</v>
      </c>
    </row>
    <row r="47" spans="1:23" s="59" customFormat="1" hidden="1" x14ac:dyDescent="0.25">
      <c r="A47" s="117" t="s">
        <v>302</v>
      </c>
      <c r="B47" s="57" t="s">
        <v>246</v>
      </c>
      <c r="C47" s="57" t="s">
        <v>162</v>
      </c>
      <c r="D47" s="57"/>
      <c r="E47" s="55"/>
      <c r="F47" s="55"/>
      <c r="G47" s="55"/>
      <c r="H47" s="55" t="e">
        <f t="shared" si="0"/>
        <v>#DIV/0!</v>
      </c>
      <c r="I47" s="55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98">
        <f t="shared" si="5"/>
        <v>0</v>
      </c>
      <c r="U47" s="58">
        <f t="shared" si="6"/>
        <v>0</v>
      </c>
      <c r="V47" s="58">
        <f t="shared" si="7"/>
        <v>0</v>
      </c>
      <c r="W47" s="58">
        <f t="shared" si="8"/>
        <v>0</v>
      </c>
    </row>
    <row r="48" spans="1:23" s="59" customFormat="1" ht="32.25" hidden="1" customHeight="1" x14ac:dyDescent="0.25">
      <c r="A48" s="117"/>
      <c r="B48" s="57" t="s">
        <v>245</v>
      </c>
      <c r="C48" s="57" t="s">
        <v>183</v>
      </c>
      <c r="D48" s="57"/>
      <c r="E48" s="55">
        <v>0</v>
      </c>
      <c r="F48" s="55">
        <v>0</v>
      </c>
      <c r="G48" s="55">
        <v>0</v>
      </c>
      <c r="H48" s="55" t="e">
        <f t="shared" si="0"/>
        <v>#DIV/0!</v>
      </c>
      <c r="I48" s="55">
        <v>0</v>
      </c>
      <c r="J48" s="58">
        <v>0</v>
      </c>
      <c r="K48" s="58"/>
      <c r="L48" s="58">
        <v>0</v>
      </c>
      <c r="M48" s="58">
        <v>0</v>
      </c>
      <c r="N48" s="58">
        <v>0</v>
      </c>
      <c r="O48" s="58">
        <v>0</v>
      </c>
      <c r="P48" s="58"/>
      <c r="Q48" s="58"/>
      <c r="R48" s="58"/>
      <c r="S48" s="58"/>
      <c r="T48" s="98">
        <f t="shared" si="5"/>
        <v>0</v>
      </c>
      <c r="U48" s="58">
        <f t="shared" si="6"/>
        <v>0</v>
      </c>
      <c r="V48" s="58">
        <f t="shared" si="7"/>
        <v>0</v>
      </c>
      <c r="W48" s="58">
        <f t="shared" si="8"/>
        <v>0</v>
      </c>
    </row>
    <row r="49" spans="1:23" s="59" customFormat="1" ht="30.75" hidden="1" customHeight="1" x14ac:dyDescent="0.25">
      <c r="A49" s="117"/>
      <c r="B49" s="57" t="s">
        <v>247</v>
      </c>
      <c r="C49" s="57" t="s">
        <v>162</v>
      </c>
      <c r="D49" s="57"/>
      <c r="E49" s="55"/>
      <c r="F49" s="55"/>
      <c r="G49" s="55"/>
      <c r="H49" s="55" t="e">
        <f t="shared" si="0"/>
        <v>#DIV/0!</v>
      </c>
      <c r="I49" s="55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98">
        <f t="shared" si="5"/>
        <v>0</v>
      </c>
      <c r="U49" s="58">
        <f t="shared" si="6"/>
        <v>0</v>
      </c>
      <c r="V49" s="58">
        <f t="shared" si="7"/>
        <v>0</v>
      </c>
      <c r="W49" s="58">
        <f t="shared" si="8"/>
        <v>0</v>
      </c>
    </row>
    <row r="50" spans="1:23" s="59" customFormat="1" ht="16.5" hidden="1" customHeight="1" x14ac:dyDescent="0.25">
      <c r="A50" s="117"/>
      <c r="B50" s="57" t="s">
        <v>248</v>
      </c>
      <c r="C50" s="57" t="s">
        <v>162</v>
      </c>
      <c r="D50" s="57"/>
      <c r="E50" s="55"/>
      <c r="F50" s="55"/>
      <c r="G50" s="55"/>
      <c r="H50" s="55" t="e">
        <f t="shared" si="0"/>
        <v>#DIV/0!</v>
      </c>
      <c r="I50" s="55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98">
        <f t="shared" si="5"/>
        <v>0</v>
      </c>
      <c r="U50" s="58">
        <f t="shared" si="6"/>
        <v>0</v>
      </c>
      <c r="V50" s="58">
        <f t="shared" si="7"/>
        <v>0</v>
      </c>
      <c r="W50" s="58">
        <f t="shared" si="8"/>
        <v>0</v>
      </c>
    </row>
    <row r="51" spans="1:23" s="59" customFormat="1" ht="15.75" customHeight="1" x14ac:dyDescent="0.25">
      <c r="A51" s="117"/>
      <c r="B51" s="57" t="s">
        <v>249</v>
      </c>
      <c r="C51" s="57" t="s">
        <v>330</v>
      </c>
      <c r="D51" s="57"/>
      <c r="E51" s="55">
        <v>10</v>
      </c>
      <c r="F51" s="55">
        <v>58854.8</v>
      </c>
      <c r="G51" s="55">
        <v>0</v>
      </c>
      <c r="H51" s="55">
        <f t="shared" si="0"/>
        <v>0</v>
      </c>
      <c r="I51" s="55">
        <v>33.5</v>
      </c>
      <c r="J51" s="58">
        <f t="shared" si="1"/>
        <v>23.5</v>
      </c>
      <c r="K51" s="58">
        <f t="shared" si="2"/>
        <v>5.6919741465436967E-4</v>
      </c>
      <c r="L51" s="58">
        <v>49.8</v>
      </c>
      <c r="M51" s="58">
        <f t="shared" si="3"/>
        <v>16.299999999999997</v>
      </c>
      <c r="N51" s="58">
        <v>74.7</v>
      </c>
      <c r="O51" s="58">
        <f t="shared" si="4"/>
        <v>24.900000000000006</v>
      </c>
      <c r="P51" s="58">
        <v>10.02</v>
      </c>
      <c r="Q51" s="58">
        <v>23.46</v>
      </c>
      <c r="R51" s="58">
        <v>49.82</v>
      </c>
      <c r="S51" s="58">
        <v>0</v>
      </c>
      <c r="T51" s="98">
        <f t="shared" si="5"/>
        <v>1.9999999999999574E-2</v>
      </c>
      <c r="U51" s="58">
        <f t="shared" si="6"/>
        <v>-10.039999999999999</v>
      </c>
      <c r="V51" s="58">
        <f t="shared" si="7"/>
        <v>2.0000000000003126E-2</v>
      </c>
      <c r="W51" s="58">
        <f t="shared" si="8"/>
        <v>-74.7</v>
      </c>
    </row>
    <row r="52" spans="1:23" s="59" customFormat="1" ht="18.75" hidden="1" customHeight="1" x14ac:dyDescent="0.25">
      <c r="A52" s="117"/>
      <c r="B52" s="57" t="s">
        <v>250</v>
      </c>
      <c r="C52" s="57" t="s">
        <v>162</v>
      </c>
      <c r="D52" s="57"/>
      <c r="E52" s="55"/>
      <c r="F52" s="55"/>
      <c r="G52" s="55"/>
      <c r="H52" s="68" t="e">
        <f t="shared" si="0"/>
        <v>#DIV/0!</v>
      </c>
      <c r="I52" s="55"/>
      <c r="J52" s="58">
        <f t="shared" si="1"/>
        <v>0</v>
      </c>
      <c r="K52" s="63"/>
      <c r="L52" s="58"/>
      <c r="M52" s="58">
        <f t="shared" si="3"/>
        <v>0</v>
      </c>
      <c r="N52" s="58"/>
      <c r="O52" s="58">
        <f t="shared" si="4"/>
        <v>0</v>
      </c>
      <c r="P52" s="70"/>
      <c r="Q52" s="70"/>
      <c r="R52" s="70"/>
      <c r="S52" s="70"/>
      <c r="T52" s="99"/>
      <c r="U52" s="70"/>
      <c r="V52" s="70"/>
      <c r="W52" s="70"/>
    </row>
    <row r="53" spans="1:23" s="59" customFormat="1" ht="18" hidden="1" customHeight="1" x14ac:dyDescent="0.25">
      <c r="A53" s="117"/>
      <c r="B53" s="57" t="s">
        <v>251</v>
      </c>
      <c r="C53" s="57" t="s">
        <v>162</v>
      </c>
      <c r="D53" s="57"/>
      <c r="E53" s="55"/>
      <c r="F53" s="55"/>
      <c r="G53" s="55"/>
      <c r="H53" s="68" t="e">
        <f t="shared" si="0"/>
        <v>#DIV/0!</v>
      </c>
      <c r="I53" s="55"/>
      <c r="J53" s="58">
        <f t="shared" si="1"/>
        <v>0</v>
      </c>
      <c r="K53" s="63"/>
      <c r="L53" s="58"/>
      <c r="M53" s="58">
        <f t="shared" si="3"/>
        <v>0</v>
      </c>
      <c r="N53" s="58"/>
      <c r="O53" s="58">
        <f t="shared" si="4"/>
        <v>0</v>
      </c>
      <c r="P53" s="70"/>
      <c r="Q53" s="70"/>
      <c r="R53" s="70"/>
      <c r="S53" s="70"/>
      <c r="T53" s="99"/>
      <c r="U53" s="70"/>
      <c r="V53" s="70"/>
      <c r="W53" s="70"/>
    </row>
    <row r="54" spans="1:23" s="59" customFormat="1" ht="30" hidden="1" x14ac:dyDescent="0.25">
      <c r="A54" s="117"/>
      <c r="B54" s="57" t="s">
        <v>252</v>
      </c>
      <c r="C54" s="57" t="s">
        <v>185</v>
      </c>
      <c r="D54" s="57"/>
      <c r="E54" s="55">
        <v>0</v>
      </c>
      <c r="F54" s="55">
        <v>0</v>
      </c>
      <c r="G54" s="55">
        <v>0</v>
      </c>
      <c r="H54" s="68" t="e">
        <f t="shared" si="0"/>
        <v>#DIV/0!</v>
      </c>
      <c r="I54" s="55">
        <v>0</v>
      </c>
      <c r="J54" s="58">
        <v>0</v>
      </c>
      <c r="K54" s="63"/>
      <c r="L54" s="58">
        <v>0</v>
      </c>
      <c r="M54" s="58">
        <v>0</v>
      </c>
      <c r="N54" s="58">
        <v>0</v>
      </c>
      <c r="O54" s="58">
        <v>0</v>
      </c>
      <c r="P54" s="70"/>
      <c r="Q54" s="70"/>
      <c r="R54" s="70"/>
      <c r="S54" s="70"/>
      <c r="T54" s="99"/>
      <c r="U54" s="70"/>
      <c r="V54" s="70"/>
      <c r="W54" s="70"/>
    </row>
    <row r="55" spans="1:23" s="59" customFormat="1" ht="63.75" hidden="1" customHeight="1" x14ac:dyDescent="0.25">
      <c r="A55" s="117"/>
      <c r="B55" s="81" t="s">
        <v>253</v>
      </c>
      <c r="C55" s="81" t="s">
        <v>186</v>
      </c>
      <c r="D55" s="81"/>
      <c r="E55" s="55">
        <v>0</v>
      </c>
      <c r="F55" s="55">
        <v>0</v>
      </c>
      <c r="G55" s="55">
        <v>0</v>
      </c>
      <c r="H55" s="68" t="e">
        <f t="shared" si="0"/>
        <v>#DIV/0!</v>
      </c>
      <c r="I55" s="55">
        <v>0</v>
      </c>
      <c r="J55" s="58">
        <v>0</v>
      </c>
      <c r="K55" s="63"/>
      <c r="L55" s="58">
        <v>0</v>
      </c>
      <c r="M55" s="58">
        <v>0</v>
      </c>
      <c r="N55" s="58">
        <v>0</v>
      </c>
      <c r="O55" s="58">
        <v>0</v>
      </c>
      <c r="P55" s="70"/>
      <c r="Q55" s="70"/>
      <c r="R55" s="70"/>
      <c r="S55" s="70"/>
      <c r="T55" s="99"/>
      <c r="U55" s="70"/>
      <c r="V55" s="70"/>
      <c r="W55" s="70"/>
    </row>
    <row r="56" spans="1:23" s="59" customFormat="1" ht="21" hidden="1" customHeight="1" x14ac:dyDescent="0.25">
      <c r="A56" s="117"/>
      <c r="B56" s="57" t="s">
        <v>254</v>
      </c>
      <c r="C56" s="57" t="s">
        <v>187</v>
      </c>
      <c r="D56" s="57"/>
      <c r="E56" s="55">
        <v>51827.199999999997</v>
      </c>
      <c r="F56" s="55">
        <f>52567.9+21024.6</f>
        <v>73592.5</v>
      </c>
      <c r="G56" s="55">
        <f>30802.6+18524.6</f>
        <v>49327.199999999997</v>
      </c>
      <c r="H56" s="68">
        <f t="shared" si="0"/>
        <v>0.67027482420083562</v>
      </c>
      <c r="I56" s="55">
        <v>30162.7</v>
      </c>
      <c r="J56" s="58">
        <f t="shared" si="1"/>
        <v>-21664.499999999996</v>
      </c>
      <c r="K56" s="63">
        <f t="shared" si="2"/>
        <v>0.40986105921119681</v>
      </c>
      <c r="L56" s="58">
        <f>20102.8+565.4+3472.2</f>
        <v>24140.400000000001</v>
      </c>
      <c r="M56" s="58">
        <f t="shared" si="3"/>
        <v>-6022.2999999999993</v>
      </c>
      <c r="N56" s="58">
        <f>16587.7+308.1+3596.2</f>
        <v>20492</v>
      </c>
      <c r="O56" s="58">
        <f t="shared" si="4"/>
        <v>-3648.4000000000015</v>
      </c>
      <c r="P56" s="70"/>
      <c r="Q56" s="70"/>
      <c r="R56" s="70"/>
      <c r="S56" s="70"/>
      <c r="T56" s="99"/>
      <c r="U56" s="70"/>
      <c r="V56" s="70"/>
      <c r="W56" s="70"/>
    </row>
    <row r="57" spans="1:23" s="59" customFormat="1" ht="30.75" hidden="1" customHeight="1" x14ac:dyDescent="0.25">
      <c r="A57" s="117"/>
      <c r="B57" s="57" t="s">
        <v>255</v>
      </c>
      <c r="C57" s="57" t="s">
        <v>162</v>
      </c>
      <c r="D57" s="57"/>
      <c r="E57" s="55"/>
      <c r="F57" s="55"/>
      <c r="G57" s="55"/>
      <c r="H57" s="68" t="e">
        <f t="shared" si="0"/>
        <v>#DIV/0!</v>
      </c>
      <c r="I57" s="55"/>
      <c r="J57" s="58"/>
      <c r="K57" s="63"/>
      <c r="L57" s="58"/>
      <c r="M57" s="58"/>
      <c r="N57" s="58"/>
      <c r="O57" s="58"/>
      <c r="P57" s="70"/>
      <c r="Q57" s="70"/>
      <c r="R57" s="70"/>
      <c r="S57" s="70"/>
      <c r="T57" s="99"/>
      <c r="U57" s="70"/>
      <c r="V57" s="70"/>
      <c r="W57" s="70"/>
    </row>
    <row r="58" spans="1:23" s="59" customFormat="1" hidden="1" x14ac:dyDescent="0.25">
      <c r="A58" s="118" t="s">
        <v>303</v>
      </c>
      <c r="B58" s="57" t="s">
        <v>256</v>
      </c>
      <c r="C58" s="57" t="s">
        <v>162</v>
      </c>
      <c r="D58" s="57"/>
      <c r="E58" s="55"/>
      <c r="F58" s="55"/>
      <c r="G58" s="55"/>
      <c r="H58" s="68" t="e">
        <f t="shared" si="0"/>
        <v>#DIV/0!</v>
      </c>
      <c r="I58" s="55"/>
      <c r="J58" s="58"/>
      <c r="K58" s="63"/>
      <c r="L58" s="58"/>
      <c r="M58" s="58"/>
      <c r="N58" s="58"/>
      <c r="O58" s="58"/>
      <c r="P58" s="70"/>
      <c r="Q58" s="70"/>
      <c r="R58" s="70"/>
      <c r="S58" s="70"/>
      <c r="T58" s="99"/>
      <c r="U58" s="70"/>
      <c r="V58" s="70"/>
      <c r="W58" s="70"/>
    </row>
    <row r="59" spans="1:23" s="59" customFormat="1" ht="32.25" hidden="1" customHeight="1" x14ac:dyDescent="0.25">
      <c r="A59" s="118"/>
      <c r="B59" s="57" t="s">
        <v>257</v>
      </c>
      <c r="C59" s="57" t="s">
        <v>162</v>
      </c>
      <c r="D59" s="57"/>
      <c r="E59" s="55"/>
      <c r="F59" s="55"/>
      <c r="G59" s="55"/>
      <c r="H59" s="68" t="e">
        <f t="shared" si="0"/>
        <v>#DIV/0!</v>
      </c>
      <c r="I59" s="55"/>
      <c r="J59" s="58"/>
      <c r="K59" s="63"/>
      <c r="L59" s="58"/>
      <c r="M59" s="58"/>
      <c r="N59" s="58"/>
      <c r="O59" s="58"/>
      <c r="P59" s="70"/>
      <c r="Q59" s="70"/>
      <c r="R59" s="70"/>
      <c r="S59" s="70"/>
      <c r="T59" s="99"/>
      <c r="U59" s="70"/>
      <c r="V59" s="70"/>
      <c r="W59" s="70"/>
    </row>
    <row r="60" spans="1:23" s="59" customFormat="1" ht="17.25" hidden="1" customHeight="1" x14ac:dyDescent="0.25">
      <c r="A60" s="118"/>
      <c r="B60" s="57" t="s">
        <v>258</v>
      </c>
      <c r="C60" s="57" t="s">
        <v>162</v>
      </c>
      <c r="D60" s="57"/>
      <c r="E60" s="55"/>
      <c r="F60" s="55"/>
      <c r="G60" s="55"/>
      <c r="H60" s="68" t="e">
        <f t="shared" si="0"/>
        <v>#DIV/0!</v>
      </c>
      <c r="I60" s="55"/>
      <c r="J60" s="58"/>
      <c r="K60" s="63"/>
      <c r="L60" s="58"/>
      <c r="M60" s="58"/>
      <c r="N60" s="58"/>
      <c r="O60" s="58"/>
      <c r="P60" s="70"/>
      <c r="Q60" s="70"/>
      <c r="R60" s="70"/>
      <c r="S60" s="70"/>
      <c r="T60" s="99"/>
      <c r="U60" s="70"/>
      <c r="V60" s="70"/>
      <c r="W60" s="70"/>
    </row>
    <row r="61" spans="1:23" s="59" customFormat="1" ht="45" hidden="1" x14ac:dyDescent="0.25">
      <c r="A61" s="117" t="s">
        <v>304</v>
      </c>
      <c r="B61" s="57" t="s">
        <v>259</v>
      </c>
      <c r="C61" s="57" t="s">
        <v>188</v>
      </c>
      <c r="D61" s="57"/>
      <c r="E61" s="55">
        <v>0</v>
      </c>
      <c r="F61" s="55">
        <v>0</v>
      </c>
      <c r="G61" s="55">
        <v>0</v>
      </c>
      <c r="H61" s="68" t="e">
        <f t="shared" si="0"/>
        <v>#DIV/0!</v>
      </c>
      <c r="I61" s="55">
        <v>0</v>
      </c>
      <c r="J61" s="58">
        <f t="shared" si="1"/>
        <v>0</v>
      </c>
      <c r="K61" s="63"/>
      <c r="L61" s="58">
        <v>0</v>
      </c>
      <c r="M61" s="58">
        <f t="shared" si="3"/>
        <v>0</v>
      </c>
      <c r="N61" s="58">
        <v>0</v>
      </c>
      <c r="O61" s="58">
        <f t="shared" si="4"/>
        <v>0</v>
      </c>
      <c r="P61" s="70"/>
      <c r="Q61" s="70"/>
      <c r="R61" s="70"/>
      <c r="S61" s="70"/>
      <c r="T61" s="99"/>
      <c r="U61" s="70"/>
      <c r="V61" s="70"/>
      <c r="W61" s="70"/>
    </row>
    <row r="62" spans="1:23" s="59" customFormat="1" ht="45" hidden="1" x14ac:dyDescent="0.25">
      <c r="A62" s="117"/>
      <c r="B62" s="57" t="s">
        <v>260</v>
      </c>
      <c r="C62" s="57" t="s">
        <v>189</v>
      </c>
      <c r="D62" s="57"/>
      <c r="E62" s="55">
        <v>0</v>
      </c>
      <c r="F62" s="55">
        <v>0</v>
      </c>
      <c r="G62" s="55">
        <v>0</v>
      </c>
      <c r="H62" s="68" t="e">
        <f t="shared" si="0"/>
        <v>#DIV/0!</v>
      </c>
      <c r="I62" s="55">
        <v>0</v>
      </c>
      <c r="J62" s="58">
        <f t="shared" si="1"/>
        <v>0</v>
      </c>
      <c r="K62" s="63"/>
      <c r="L62" s="58">
        <v>4500</v>
      </c>
      <c r="M62" s="58">
        <f t="shared" si="3"/>
        <v>4500</v>
      </c>
      <c r="N62" s="58">
        <v>17734.7</v>
      </c>
      <c r="O62" s="58">
        <f t="shared" si="4"/>
        <v>13234.7</v>
      </c>
      <c r="P62" s="70"/>
      <c r="Q62" s="70"/>
      <c r="R62" s="70"/>
      <c r="S62" s="70"/>
      <c r="T62" s="99"/>
      <c r="U62" s="70"/>
      <c r="V62" s="70"/>
      <c r="W62" s="70"/>
    </row>
    <row r="63" spans="1:23" s="59" customFormat="1" ht="45" hidden="1" x14ac:dyDescent="0.25">
      <c r="A63" s="117"/>
      <c r="B63" s="57" t="s">
        <v>261</v>
      </c>
      <c r="C63" s="57" t="s">
        <v>190</v>
      </c>
      <c r="D63" s="57"/>
      <c r="E63" s="55">
        <v>0</v>
      </c>
      <c r="F63" s="55">
        <v>0</v>
      </c>
      <c r="G63" s="55">
        <v>0</v>
      </c>
      <c r="H63" s="68" t="e">
        <f t="shared" si="0"/>
        <v>#DIV/0!</v>
      </c>
      <c r="I63" s="55">
        <v>0</v>
      </c>
      <c r="J63" s="58">
        <f t="shared" si="1"/>
        <v>0</v>
      </c>
      <c r="K63" s="63"/>
      <c r="L63" s="58"/>
      <c r="M63" s="58">
        <f t="shared" si="3"/>
        <v>0</v>
      </c>
      <c r="N63" s="58"/>
      <c r="O63" s="58">
        <f t="shared" si="4"/>
        <v>0</v>
      </c>
      <c r="P63" s="70"/>
      <c r="Q63" s="70"/>
      <c r="R63" s="70"/>
      <c r="S63" s="70"/>
      <c r="T63" s="99"/>
      <c r="U63" s="70"/>
      <c r="V63" s="70"/>
      <c r="W63" s="70"/>
    </row>
    <row r="64" spans="1:23" s="59" customFormat="1" hidden="1" x14ac:dyDescent="0.25">
      <c r="A64" s="117" t="s">
        <v>305</v>
      </c>
      <c r="B64" s="57" t="s">
        <v>279</v>
      </c>
      <c r="C64" s="57" t="s">
        <v>191</v>
      </c>
      <c r="D64" s="57"/>
      <c r="E64" s="55">
        <v>0</v>
      </c>
      <c r="F64" s="55">
        <f>35464.8+36192</f>
        <v>71656.800000000003</v>
      </c>
      <c r="G64" s="55">
        <f>4374.5+28228.2</f>
        <v>32602.7</v>
      </c>
      <c r="H64" s="68">
        <f t="shared" si="0"/>
        <v>0.45498403501133178</v>
      </c>
      <c r="I64" s="55">
        <v>51000</v>
      </c>
      <c r="J64" s="58">
        <f t="shared" si="1"/>
        <v>51000</v>
      </c>
      <c r="K64" s="63">
        <f t="shared" si="2"/>
        <v>0.71172589342532733</v>
      </c>
      <c r="L64" s="58">
        <f>12229+37000</f>
        <v>49229</v>
      </c>
      <c r="M64" s="58">
        <f t="shared" si="3"/>
        <v>-1771</v>
      </c>
      <c r="N64" s="58">
        <f>4230+38480</f>
        <v>42710</v>
      </c>
      <c r="O64" s="58">
        <f t="shared" si="4"/>
        <v>-6519</v>
      </c>
      <c r="P64" s="70">
        <v>0</v>
      </c>
      <c r="Q64" s="70">
        <v>0</v>
      </c>
      <c r="R64" s="70">
        <v>0</v>
      </c>
      <c r="S64" s="70">
        <v>0</v>
      </c>
      <c r="T64" s="99"/>
      <c r="U64" s="70"/>
      <c r="V64" s="70"/>
      <c r="W64" s="70"/>
    </row>
    <row r="65" spans="1:23" s="59" customFormat="1" ht="33" hidden="1" customHeight="1" x14ac:dyDescent="0.25">
      <c r="A65" s="117"/>
      <c r="B65" s="57" t="s">
        <v>262</v>
      </c>
      <c r="C65" s="57" t="s">
        <v>192</v>
      </c>
      <c r="D65" s="57"/>
      <c r="E65" s="55">
        <v>150223.79999999999</v>
      </c>
      <c r="F65" s="55">
        <v>150223.79999999999</v>
      </c>
      <c r="G65" s="55">
        <v>20635.400000000001</v>
      </c>
      <c r="H65" s="68">
        <f t="shared" si="0"/>
        <v>0.13736438566991385</v>
      </c>
      <c r="I65" s="55">
        <v>10000</v>
      </c>
      <c r="J65" s="58">
        <f t="shared" si="1"/>
        <v>-140223.79999999999</v>
      </c>
      <c r="K65" s="63">
        <f t="shared" si="2"/>
        <v>6.6567348183177374E-2</v>
      </c>
      <c r="L65" s="58">
        <v>6000</v>
      </c>
      <c r="M65" s="58">
        <f t="shared" si="3"/>
        <v>-4000</v>
      </c>
      <c r="N65" s="58">
        <v>5000</v>
      </c>
      <c r="O65" s="58">
        <f t="shared" si="4"/>
        <v>-1000</v>
      </c>
      <c r="P65" s="70"/>
      <c r="Q65" s="70"/>
      <c r="R65" s="70"/>
      <c r="S65" s="70"/>
      <c r="T65" s="99"/>
      <c r="U65" s="70"/>
      <c r="V65" s="70"/>
      <c r="W65" s="70"/>
    </row>
    <row r="66" spans="1:23" s="59" customFormat="1" ht="51" hidden="1" customHeight="1" x14ac:dyDescent="0.25">
      <c r="A66" s="117"/>
      <c r="B66" s="57" t="s">
        <v>263</v>
      </c>
      <c r="C66" s="57" t="s">
        <v>282</v>
      </c>
      <c r="D66" s="57"/>
      <c r="E66" s="55">
        <v>111493.9</v>
      </c>
      <c r="F66" s="55">
        <v>307566.90000000002</v>
      </c>
      <c r="G66" s="55">
        <v>98681</v>
      </c>
      <c r="H66" s="68">
        <f t="shared" si="0"/>
        <v>0.32084401800063661</v>
      </c>
      <c r="I66" s="55">
        <v>526953.6</v>
      </c>
      <c r="J66" s="58">
        <f t="shared" si="1"/>
        <v>415459.69999999995</v>
      </c>
      <c r="K66" s="63">
        <f t="shared" si="2"/>
        <v>1.7132974972274322</v>
      </c>
      <c r="L66" s="58">
        <v>588194.69999999995</v>
      </c>
      <c r="M66" s="58">
        <f t="shared" si="3"/>
        <v>61241.099999999977</v>
      </c>
      <c r="N66" s="58">
        <v>283785.09999999998</v>
      </c>
      <c r="O66" s="58">
        <f t="shared" si="4"/>
        <v>-304409.59999999998</v>
      </c>
      <c r="P66" s="70"/>
      <c r="Q66" s="70"/>
      <c r="R66" s="70"/>
      <c r="S66" s="70"/>
      <c r="T66" s="99"/>
      <c r="U66" s="70"/>
      <c r="V66" s="70"/>
      <c r="W66" s="70"/>
    </row>
    <row r="67" spans="1:23" s="59" customFormat="1" ht="32.25" hidden="1" customHeight="1" x14ac:dyDescent="0.25">
      <c r="A67" s="117"/>
      <c r="B67" s="57" t="s">
        <v>264</v>
      </c>
      <c r="C67" s="82" t="s">
        <v>193</v>
      </c>
      <c r="D67" s="82"/>
      <c r="E67" s="55"/>
      <c r="F67" s="55"/>
      <c r="G67" s="55"/>
      <c r="H67" s="68" t="e">
        <f t="shared" si="0"/>
        <v>#DIV/0!</v>
      </c>
      <c r="I67" s="55"/>
      <c r="J67" s="58"/>
      <c r="K67" s="63"/>
      <c r="L67" s="58"/>
      <c r="M67" s="58"/>
      <c r="N67" s="58"/>
      <c r="O67" s="58"/>
      <c r="P67" s="70"/>
      <c r="Q67" s="70"/>
      <c r="R67" s="70"/>
      <c r="S67" s="70"/>
      <c r="T67" s="99"/>
      <c r="U67" s="70"/>
      <c r="V67" s="70"/>
      <c r="W67" s="70"/>
    </row>
    <row r="68" spans="1:23" s="59" customFormat="1" hidden="1" x14ac:dyDescent="0.25">
      <c r="A68" s="117" t="s">
        <v>306</v>
      </c>
      <c r="B68" s="57" t="s">
        <v>265</v>
      </c>
      <c r="C68" s="57" t="s">
        <v>162</v>
      </c>
      <c r="D68" s="57"/>
      <c r="E68" s="55"/>
      <c r="F68" s="55"/>
      <c r="G68" s="55"/>
      <c r="H68" s="68" t="e">
        <f t="shared" si="0"/>
        <v>#DIV/0!</v>
      </c>
      <c r="I68" s="55"/>
      <c r="J68" s="58"/>
      <c r="K68" s="63"/>
      <c r="L68" s="58"/>
      <c r="M68" s="58"/>
      <c r="N68" s="58"/>
      <c r="O68" s="58"/>
      <c r="P68" s="70"/>
      <c r="Q68" s="70"/>
      <c r="R68" s="70"/>
      <c r="S68" s="70"/>
      <c r="T68" s="99"/>
      <c r="U68" s="70"/>
      <c r="V68" s="70"/>
      <c r="W68" s="70"/>
    </row>
    <row r="69" spans="1:23" s="59" customFormat="1" ht="34.5" hidden="1" customHeight="1" x14ac:dyDescent="0.25">
      <c r="A69" s="117"/>
      <c r="B69" s="57" t="s">
        <v>266</v>
      </c>
      <c r="C69" s="57" t="s">
        <v>194</v>
      </c>
      <c r="D69" s="57"/>
      <c r="E69" s="55">
        <v>0</v>
      </c>
      <c r="F69" s="55">
        <v>0</v>
      </c>
      <c r="G69" s="55">
        <v>0</v>
      </c>
      <c r="H69" s="68" t="e">
        <f t="shared" si="0"/>
        <v>#DIV/0!</v>
      </c>
      <c r="I69" s="55">
        <v>0</v>
      </c>
      <c r="J69" s="58">
        <f t="shared" si="1"/>
        <v>0</v>
      </c>
      <c r="K69" s="63"/>
      <c r="L69" s="58">
        <v>0</v>
      </c>
      <c r="M69" s="58">
        <f t="shared" si="3"/>
        <v>0</v>
      </c>
      <c r="N69" s="58">
        <v>0</v>
      </c>
      <c r="O69" s="58">
        <f t="shared" si="4"/>
        <v>0</v>
      </c>
      <c r="P69" s="70"/>
      <c r="Q69" s="70"/>
      <c r="R69" s="70"/>
      <c r="S69" s="70"/>
      <c r="T69" s="99"/>
      <c r="U69" s="70"/>
      <c r="V69" s="70"/>
      <c r="W69" s="70"/>
    </row>
    <row r="70" spans="1:23" s="59" customFormat="1" ht="30" hidden="1" x14ac:dyDescent="0.25">
      <c r="A70" s="117"/>
      <c r="B70" s="57" t="s">
        <v>267</v>
      </c>
      <c r="C70" s="82"/>
      <c r="D70" s="82"/>
      <c r="E70" s="55"/>
      <c r="F70" s="55"/>
      <c r="G70" s="55"/>
      <c r="H70" s="68" t="e">
        <f t="shared" si="0"/>
        <v>#DIV/0!</v>
      </c>
      <c r="I70" s="55"/>
      <c r="J70" s="58"/>
      <c r="K70" s="63"/>
      <c r="L70" s="58"/>
      <c r="M70" s="58"/>
      <c r="N70" s="58"/>
      <c r="O70" s="58"/>
      <c r="P70" s="70"/>
      <c r="Q70" s="70"/>
      <c r="R70" s="70"/>
      <c r="S70" s="70"/>
      <c r="T70" s="99"/>
      <c r="U70" s="70"/>
      <c r="V70" s="70"/>
      <c r="W70" s="70"/>
    </row>
    <row r="71" spans="1:23" s="59" customFormat="1" ht="18.75" hidden="1" customHeight="1" x14ac:dyDescent="0.25">
      <c r="A71" s="117"/>
      <c r="B71" s="57" t="s">
        <v>268</v>
      </c>
      <c r="C71" s="57" t="s">
        <v>195</v>
      </c>
      <c r="D71" s="57"/>
      <c r="E71" s="55">
        <v>0</v>
      </c>
      <c r="F71" s="55">
        <v>1500</v>
      </c>
      <c r="G71" s="55">
        <v>1500</v>
      </c>
      <c r="H71" s="68">
        <f t="shared" ref="H71:H82" si="9">G71/F71</f>
        <v>1</v>
      </c>
      <c r="I71" s="55">
        <v>0</v>
      </c>
      <c r="J71" s="58">
        <f t="shared" ref="J71:J72" si="10">I71-E71</f>
        <v>0</v>
      </c>
      <c r="K71" s="63"/>
      <c r="L71" s="58">
        <v>0</v>
      </c>
      <c r="M71" s="58">
        <f t="shared" ref="M71:M72" si="11">L71-I71</f>
        <v>0</v>
      </c>
      <c r="N71" s="58">
        <v>0</v>
      </c>
      <c r="O71" s="58">
        <f t="shared" ref="O71:O72" si="12">N71-L71</f>
        <v>0</v>
      </c>
      <c r="P71" s="70"/>
      <c r="Q71" s="70"/>
      <c r="R71" s="70"/>
      <c r="S71" s="70"/>
      <c r="T71" s="99"/>
      <c r="U71" s="70"/>
      <c r="V71" s="70"/>
      <c r="W71" s="70"/>
    </row>
    <row r="72" spans="1:23" s="59" customFormat="1" ht="15.75" hidden="1" customHeight="1" x14ac:dyDescent="0.25">
      <c r="A72" s="117"/>
      <c r="B72" s="57" t="s">
        <v>269</v>
      </c>
      <c r="C72" s="57" t="s">
        <v>196</v>
      </c>
      <c r="D72" s="57"/>
      <c r="E72" s="55">
        <v>0</v>
      </c>
      <c r="F72" s="55">
        <v>0</v>
      </c>
      <c r="G72" s="55">
        <v>0</v>
      </c>
      <c r="H72" s="68" t="e">
        <f t="shared" si="9"/>
        <v>#DIV/0!</v>
      </c>
      <c r="I72" s="55">
        <v>0</v>
      </c>
      <c r="J72" s="58">
        <f t="shared" si="10"/>
        <v>0</v>
      </c>
      <c r="K72" s="63"/>
      <c r="L72" s="58">
        <v>0</v>
      </c>
      <c r="M72" s="58">
        <f t="shared" si="11"/>
        <v>0</v>
      </c>
      <c r="N72" s="58">
        <v>0</v>
      </c>
      <c r="O72" s="58">
        <f t="shared" si="12"/>
        <v>0</v>
      </c>
      <c r="P72" s="70"/>
      <c r="Q72" s="70"/>
      <c r="R72" s="70"/>
      <c r="S72" s="70"/>
      <c r="T72" s="99"/>
      <c r="U72" s="70"/>
      <c r="V72" s="70"/>
      <c r="W72" s="70"/>
    </row>
    <row r="73" spans="1:23" s="59" customFormat="1" hidden="1" x14ac:dyDescent="0.25">
      <c r="A73" s="117" t="s">
        <v>307</v>
      </c>
      <c r="B73" s="83" t="s">
        <v>270</v>
      </c>
      <c r="C73" s="57"/>
      <c r="D73" s="57"/>
      <c r="E73" s="55"/>
      <c r="F73" s="55"/>
      <c r="G73" s="55"/>
      <c r="H73" s="68" t="e">
        <f t="shared" si="9"/>
        <v>#DIV/0!</v>
      </c>
      <c r="I73" s="55"/>
      <c r="J73" s="58"/>
      <c r="K73" s="63"/>
      <c r="L73" s="58"/>
      <c r="M73" s="58"/>
      <c r="N73" s="58"/>
      <c r="O73" s="58"/>
      <c r="P73" s="70"/>
      <c r="Q73" s="70"/>
      <c r="R73" s="70"/>
      <c r="S73" s="70"/>
      <c r="T73" s="99"/>
      <c r="U73" s="70"/>
      <c r="V73" s="70"/>
      <c r="W73" s="70"/>
    </row>
    <row r="74" spans="1:23" s="59" customFormat="1" hidden="1" x14ac:dyDescent="0.25">
      <c r="A74" s="117"/>
      <c r="B74" s="83" t="s">
        <v>271</v>
      </c>
      <c r="C74" s="57"/>
      <c r="D74" s="57"/>
      <c r="E74" s="55"/>
      <c r="F74" s="55"/>
      <c r="G74" s="55"/>
      <c r="H74" s="68" t="e">
        <f t="shared" si="9"/>
        <v>#DIV/0!</v>
      </c>
      <c r="I74" s="55"/>
      <c r="J74" s="58"/>
      <c r="K74" s="63"/>
      <c r="L74" s="58"/>
      <c r="M74" s="58"/>
      <c r="N74" s="58"/>
      <c r="O74" s="58"/>
      <c r="P74" s="70"/>
      <c r="Q74" s="70"/>
      <c r="R74" s="70"/>
      <c r="S74" s="70"/>
      <c r="T74" s="99"/>
      <c r="U74" s="70"/>
      <c r="V74" s="70"/>
      <c r="W74" s="70"/>
    </row>
    <row r="75" spans="1:23" s="59" customFormat="1" hidden="1" x14ac:dyDescent="0.25">
      <c r="A75" s="117"/>
      <c r="B75" s="83" t="s">
        <v>272</v>
      </c>
      <c r="C75" s="57"/>
      <c r="D75" s="57"/>
      <c r="E75" s="55"/>
      <c r="F75" s="55"/>
      <c r="G75" s="55"/>
      <c r="H75" s="68" t="e">
        <f t="shared" si="9"/>
        <v>#DIV/0!</v>
      </c>
      <c r="I75" s="55"/>
      <c r="J75" s="58"/>
      <c r="K75" s="63"/>
      <c r="L75" s="58"/>
      <c r="M75" s="58"/>
      <c r="N75" s="58"/>
      <c r="O75" s="58"/>
      <c r="P75" s="70"/>
      <c r="Q75" s="70"/>
      <c r="R75" s="70"/>
      <c r="S75" s="70"/>
      <c r="T75" s="99"/>
      <c r="U75" s="70"/>
      <c r="V75" s="70"/>
      <c r="W75" s="70"/>
    </row>
    <row r="76" spans="1:23" s="59" customFormat="1" ht="30" hidden="1" x14ac:dyDescent="0.25">
      <c r="A76" s="117"/>
      <c r="B76" s="83" t="s">
        <v>273</v>
      </c>
      <c r="C76" s="57" t="s">
        <v>162</v>
      </c>
      <c r="D76" s="57"/>
      <c r="E76" s="55"/>
      <c r="F76" s="55"/>
      <c r="G76" s="55"/>
      <c r="H76" s="68" t="e">
        <f t="shared" si="9"/>
        <v>#DIV/0!</v>
      </c>
      <c r="I76" s="55"/>
      <c r="J76" s="58"/>
      <c r="K76" s="63"/>
      <c r="L76" s="58"/>
      <c r="M76" s="58"/>
      <c r="N76" s="58"/>
      <c r="O76" s="58"/>
      <c r="P76" s="70"/>
      <c r="Q76" s="70"/>
      <c r="R76" s="70"/>
      <c r="S76" s="70"/>
      <c r="T76" s="99"/>
      <c r="U76" s="70"/>
      <c r="V76" s="70"/>
      <c r="W76" s="70"/>
    </row>
    <row r="77" spans="1:23" s="59" customFormat="1" ht="30" hidden="1" x14ac:dyDescent="0.25">
      <c r="A77" s="117"/>
      <c r="B77" s="83" t="s">
        <v>274</v>
      </c>
      <c r="C77" s="57"/>
      <c r="D77" s="57"/>
      <c r="E77" s="55"/>
      <c r="F77" s="55"/>
      <c r="G77" s="55"/>
      <c r="H77" s="68" t="e">
        <f t="shared" si="9"/>
        <v>#DIV/0!</v>
      </c>
      <c r="I77" s="55"/>
      <c r="J77" s="58"/>
      <c r="K77" s="63"/>
      <c r="L77" s="58"/>
      <c r="M77" s="58"/>
      <c r="N77" s="58"/>
      <c r="O77" s="58"/>
      <c r="P77" s="70"/>
      <c r="Q77" s="70"/>
      <c r="R77" s="70"/>
      <c r="S77" s="70"/>
      <c r="T77" s="99"/>
      <c r="U77" s="70"/>
      <c r="V77" s="70"/>
      <c r="W77" s="70"/>
    </row>
    <row r="78" spans="1:23" s="59" customFormat="1" ht="30" hidden="1" x14ac:dyDescent="0.25">
      <c r="A78" s="117"/>
      <c r="B78" s="83" t="s">
        <v>275</v>
      </c>
      <c r="C78" s="57"/>
      <c r="D78" s="57"/>
      <c r="E78" s="55"/>
      <c r="F78" s="55"/>
      <c r="G78" s="55"/>
      <c r="H78" s="68" t="e">
        <f t="shared" si="9"/>
        <v>#DIV/0!</v>
      </c>
      <c r="I78" s="55"/>
      <c r="J78" s="58"/>
      <c r="K78" s="63"/>
      <c r="L78" s="58"/>
      <c r="M78" s="58"/>
      <c r="N78" s="58"/>
      <c r="O78" s="58"/>
      <c r="P78" s="70"/>
      <c r="Q78" s="70"/>
      <c r="R78" s="70"/>
      <c r="S78" s="70"/>
      <c r="T78" s="99"/>
      <c r="U78" s="70"/>
      <c r="V78" s="70"/>
      <c r="W78" s="70"/>
    </row>
    <row r="79" spans="1:23" s="59" customFormat="1" ht="30" hidden="1" x14ac:dyDescent="0.25">
      <c r="A79" s="117"/>
      <c r="B79" s="83" t="s">
        <v>276</v>
      </c>
      <c r="C79" s="57"/>
      <c r="D79" s="57"/>
      <c r="E79" s="55"/>
      <c r="F79" s="55"/>
      <c r="G79" s="55"/>
      <c r="H79" s="68" t="e">
        <f t="shared" si="9"/>
        <v>#DIV/0!</v>
      </c>
      <c r="I79" s="55"/>
      <c r="J79" s="58"/>
      <c r="K79" s="63"/>
      <c r="L79" s="58"/>
      <c r="M79" s="58"/>
      <c r="N79" s="58"/>
      <c r="O79" s="58"/>
      <c r="P79" s="70"/>
      <c r="Q79" s="70"/>
      <c r="R79" s="70"/>
      <c r="S79" s="70"/>
      <c r="T79" s="99"/>
      <c r="U79" s="70"/>
      <c r="V79" s="70"/>
      <c r="W79" s="70"/>
    </row>
    <row r="80" spans="1:23" s="59" customFormat="1" ht="30" hidden="1" x14ac:dyDescent="0.25">
      <c r="A80" s="117"/>
      <c r="B80" s="83" t="s">
        <v>277</v>
      </c>
      <c r="C80" s="57"/>
      <c r="D80" s="57"/>
      <c r="E80" s="55"/>
      <c r="F80" s="55"/>
      <c r="G80" s="55"/>
      <c r="H80" s="68" t="e">
        <f t="shared" si="9"/>
        <v>#DIV/0!</v>
      </c>
      <c r="I80" s="55"/>
      <c r="J80" s="58"/>
      <c r="K80" s="63"/>
      <c r="L80" s="58"/>
      <c r="M80" s="58"/>
      <c r="N80" s="58"/>
      <c r="O80" s="58"/>
      <c r="P80" s="70"/>
      <c r="Q80" s="70"/>
      <c r="R80" s="70"/>
      <c r="S80" s="70"/>
      <c r="T80" s="99"/>
      <c r="U80" s="70"/>
      <c r="V80" s="70"/>
      <c r="W80" s="70"/>
    </row>
    <row r="81" spans="1:23" s="59" customFormat="1" hidden="1" x14ac:dyDescent="0.25">
      <c r="A81" s="117"/>
      <c r="B81" s="83" t="s">
        <v>278</v>
      </c>
      <c r="C81" s="57"/>
      <c r="D81" s="57"/>
      <c r="E81" s="55"/>
      <c r="F81" s="55"/>
      <c r="G81" s="55"/>
      <c r="H81" s="68" t="e">
        <f t="shared" si="9"/>
        <v>#DIV/0!</v>
      </c>
      <c r="I81" s="55"/>
      <c r="J81" s="58"/>
      <c r="K81" s="63"/>
      <c r="L81" s="58"/>
      <c r="M81" s="58"/>
      <c r="N81" s="58"/>
      <c r="O81" s="58"/>
      <c r="P81" s="70"/>
      <c r="Q81" s="70"/>
      <c r="R81" s="70"/>
      <c r="S81" s="70"/>
      <c r="T81" s="99"/>
      <c r="U81" s="70"/>
      <c r="V81" s="70"/>
      <c r="W81" s="70"/>
    </row>
    <row r="82" spans="1:23" s="59" customFormat="1" hidden="1" x14ac:dyDescent="0.25">
      <c r="A82" s="114" t="s">
        <v>315</v>
      </c>
      <c r="B82" s="115"/>
      <c r="C82" s="116"/>
      <c r="D82" s="84"/>
      <c r="E82" s="62">
        <f>SUM(E6:E81)</f>
        <v>1546935.8999999997</v>
      </c>
      <c r="F82" s="62">
        <f t="shared" ref="F82:G82" si="13">SUM(F6:F81)</f>
        <v>4114203.7999999989</v>
      </c>
      <c r="G82" s="62">
        <f t="shared" si="13"/>
        <v>2476359.5</v>
      </c>
      <c r="H82" s="68">
        <f t="shared" si="9"/>
        <v>0.60190491778749533</v>
      </c>
      <c r="I82" s="62">
        <f>SUM(I6:I81)</f>
        <v>2660957.56</v>
      </c>
      <c r="J82" s="62">
        <f t="shared" ref="J82:O82" si="14">SUM(J6:J81)</f>
        <v>1114087.6600000001</v>
      </c>
      <c r="K82" s="69">
        <f>I82/F82</f>
        <v>0.64677339513419363</v>
      </c>
      <c r="L82" s="62">
        <f t="shared" si="14"/>
        <v>2508744.4999999995</v>
      </c>
      <c r="M82" s="62">
        <f t="shared" si="14"/>
        <v>-152213.06</v>
      </c>
      <c r="N82" s="62">
        <f t="shared" si="14"/>
        <v>3709655.7000000016</v>
      </c>
      <c r="O82" s="62">
        <f t="shared" si="14"/>
        <v>1200911.2000000002</v>
      </c>
      <c r="P82" s="70"/>
      <c r="Q82" s="70"/>
      <c r="R82" s="70"/>
      <c r="S82" s="70"/>
      <c r="T82" s="99"/>
      <c r="U82" s="70"/>
      <c r="V82" s="70"/>
      <c r="W82" s="70"/>
    </row>
    <row r="83" spans="1:23" s="59" customFormat="1" x14ac:dyDescent="0.25">
      <c r="A83" s="72"/>
      <c r="B83" s="73"/>
      <c r="C83" s="73"/>
      <c r="D83" s="73"/>
      <c r="E83" s="56"/>
      <c r="F83" s="56"/>
      <c r="G83" s="56"/>
      <c r="H83" s="65"/>
      <c r="I83" s="56"/>
      <c r="J83" s="74"/>
      <c r="T83" s="95"/>
    </row>
  </sheetData>
  <mergeCells count="16">
    <mergeCell ref="A64:A67"/>
    <mergeCell ref="A68:A72"/>
    <mergeCell ref="A73:A81"/>
    <mergeCell ref="A82:C82"/>
    <mergeCell ref="A28:A31"/>
    <mergeCell ref="A32:A36"/>
    <mergeCell ref="A37:A46"/>
    <mergeCell ref="A47:A57"/>
    <mergeCell ref="A58:A60"/>
    <mergeCell ref="A61:A63"/>
    <mergeCell ref="A22:A27"/>
    <mergeCell ref="N1:O1"/>
    <mergeCell ref="A2:O2"/>
    <mergeCell ref="A6:A10"/>
    <mergeCell ref="A11:A18"/>
    <mergeCell ref="A19:A21"/>
  </mergeCells>
  <pageMargins left="0.11811023622047245" right="0.11811023622047245" top="0.15748031496062992" bottom="0.15748031496062992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workbookViewId="0">
      <pane xSplit="4" ySplit="5" topLeftCell="E54" activePane="bottomRight" state="frozen"/>
      <selection pane="topRight" activeCell="E1" sqref="E1"/>
      <selection pane="bottomLeft" activeCell="A6" sqref="A6"/>
      <selection pane="bottomRight" activeCell="D82" sqref="D82"/>
    </sheetView>
  </sheetViews>
  <sheetFormatPr defaultRowHeight="15" x14ac:dyDescent="0.25"/>
  <cols>
    <col min="1" max="1" width="19" style="72" customWidth="1"/>
    <col min="2" max="2" width="31.140625" style="73" customWidth="1"/>
    <col min="3" max="3" width="36" style="73" customWidth="1"/>
    <col min="4" max="4" width="9.85546875" style="88" customWidth="1"/>
    <col min="5" max="5" width="31.140625" style="73" customWidth="1"/>
    <col min="6" max="6" width="17.85546875" style="56" customWidth="1"/>
    <col min="7" max="7" width="16.42578125" style="56" customWidth="1"/>
    <col min="8" max="8" width="14.5703125" style="56" customWidth="1"/>
    <col min="9" max="9" width="14.5703125" style="65" hidden="1" customWidth="1"/>
    <col min="10" max="10" width="16" style="56" customWidth="1"/>
    <col min="11" max="11" width="16" style="74" customWidth="1"/>
    <col min="12" max="12" width="18.140625" style="59" customWidth="1"/>
    <col min="13" max="13" width="12.28515625" style="59" customWidth="1"/>
    <col min="14" max="14" width="12" style="59" customWidth="1"/>
    <col min="15" max="15" width="13.85546875" style="59" customWidth="1"/>
    <col min="16" max="16" width="12.140625" style="59" customWidth="1"/>
    <col min="17" max="16384" width="9.140625" style="59"/>
  </cols>
  <sheetData>
    <row r="1" spans="1:16" ht="76.5" customHeight="1" x14ac:dyDescent="0.25">
      <c r="L1" s="74"/>
      <c r="M1" s="74"/>
      <c r="N1" s="74"/>
      <c r="O1" s="113" t="s">
        <v>314</v>
      </c>
      <c r="P1" s="113"/>
    </row>
    <row r="2" spans="1:16" ht="18.75" x14ac:dyDescent="0.25">
      <c r="A2" s="112" t="s">
        <v>312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x14ac:dyDescent="0.25">
      <c r="L3" s="74"/>
      <c r="M3" s="74"/>
      <c r="N3" s="74"/>
      <c r="O3" s="74"/>
      <c r="P3" s="74" t="s">
        <v>313</v>
      </c>
    </row>
    <row r="4" spans="1:16" s="76" customFormat="1" ht="109.5" customHeight="1" x14ac:dyDescent="0.2">
      <c r="A4" s="75" t="s">
        <v>294</v>
      </c>
      <c r="B4" s="75" t="s">
        <v>161</v>
      </c>
      <c r="C4" s="75" t="s">
        <v>335</v>
      </c>
      <c r="D4" s="120" t="s">
        <v>346</v>
      </c>
      <c r="E4" s="121"/>
      <c r="F4" s="51" t="s">
        <v>287</v>
      </c>
      <c r="G4" s="51" t="str">
        <f>CONCATENATE("Годовой объем ассигнований (согласно сводной бюджетной росписи  по состоянию на                1 октября 2019  года)")</f>
        <v>Годовой объем ассигнований (согласно сводной бюджетной росписи  по состоянию на                1 октября 2019  года)</v>
      </c>
      <c r="H4" s="51" t="str">
        <f>CONCATENATE("Кассовое исполнение по состоянию на 01.10.2019 года ")</f>
        <v xml:space="preserve">Кассовое исполнение по состоянию на 01.10.2019 года </v>
      </c>
      <c r="I4" s="66"/>
      <c r="J4" s="89" t="s">
        <v>288</v>
      </c>
      <c r="K4" s="52" t="s">
        <v>289</v>
      </c>
      <c r="L4" s="52" t="s">
        <v>318</v>
      </c>
      <c r="M4" s="51" t="s">
        <v>292</v>
      </c>
      <c r="N4" s="51" t="s">
        <v>290</v>
      </c>
      <c r="O4" s="51" t="s">
        <v>293</v>
      </c>
      <c r="P4" s="51" t="s">
        <v>291</v>
      </c>
    </row>
    <row r="5" spans="1:16" s="80" customFormat="1" ht="14.25" customHeight="1" x14ac:dyDescent="0.25">
      <c r="A5" s="77">
        <v>1</v>
      </c>
      <c r="B5" s="77">
        <v>2</v>
      </c>
      <c r="C5" s="77">
        <v>3</v>
      </c>
      <c r="D5" s="77"/>
      <c r="E5" s="90"/>
      <c r="F5" s="54">
        <v>4</v>
      </c>
      <c r="G5" s="54">
        <v>5</v>
      </c>
      <c r="H5" s="54">
        <v>6</v>
      </c>
      <c r="I5" s="67"/>
      <c r="J5" s="78">
        <v>7</v>
      </c>
      <c r="K5" s="49">
        <v>8</v>
      </c>
      <c r="L5" s="49">
        <v>9</v>
      </c>
      <c r="M5" s="49">
        <v>10</v>
      </c>
      <c r="N5" s="49">
        <v>11</v>
      </c>
      <c r="O5" s="49">
        <v>12</v>
      </c>
      <c r="P5" s="49">
        <v>13</v>
      </c>
    </row>
    <row r="6" spans="1:16" ht="30" x14ac:dyDescent="0.25">
      <c r="A6" s="117" t="s">
        <v>295</v>
      </c>
      <c r="B6" s="57" t="s">
        <v>198</v>
      </c>
      <c r="C6" s="57" t="s">
        <v>199</v>
      </c>
      <c r="D6" s="85">
        <v>1</v>
      </c>
      <c r="E6" s="57" t="s">
        <v>347</v>
      </c>
      <c r="F6" s="55">
        <v>1018012.3</v>
      </c>
      <c r="G6" s="55">
        <v>972353.7</v>
      </c>
      <c r="H6" s="55">
        <v>595805.5</v>
      </c>
      <c r="I6" s="68">
        <f>H6/G6</f>
        <v>0.61274565006540316</v>
      </c>
      <c r="J6" s="55">
        <v>1294076.3999999999</v>
      </c>
      <c r="K6" s="58">
        <f>J6-F6</f>
        <v>276064.09999999986</v>
      </c>
      <c r="L6" s="63">
        <f>J6/G6</f>
        <v>1.3308700321703923</v>
      </c>
      <c r="M6" s="58">
        <v>1347763.8</v>
      </c>
      <c r="N6" s="58">
        <f>M6-J6</f>
        <v>53687.40000000014</v>
      </c>
      <c r="O6" s="58">
        <v>1403673.3</v>
      </c>
      <c r="P6" s="58">
        <f>O6-M6</f>
        <v>55909.5</v>
      </c>
    </row>
    <row r="7" spans="1:16" ht="69.75" customHeight="1" x14ac:dyDescent="0.25">
      <c r="A7" s="117"/>
      <c r="B7" s="57" t="s">
        <v>197</v>
      </c>
      <c r="C7" s="60" t="s">
        <v>200</v>
      </c>
      <c r="D7" s="86">
        <v>2</v>
      </c>
      <c r="E7" s="57" t="s">
        <v>349</v>
      </c>
      <c r="F7" s="55">
        <v>883805.7</v>
      </c>
      <c r="G7" s="55">
        <v>996087</v>
      </c>
      <c r="H7" s="55">
        <v>148583.1</v>
      </c>
      <c r="I7" s="68">
        <f t="shared" ref="I7:I70" si="0">H7/G7</f>
        <v>0.14916678964789221</v>
      </c>
      <c r="J7" s="55">
        <v>1239964.6000000001</v>
      </c>
      <c r="K7" s="58">
        <f t="shared" ref="K7:K69" si="1">J7-F7</f>
        <v>356158.90000000014</v>
      </c>
      <c r="L7" s="63">
        <f t="shared" ref="L7:L66" si="2">J7/G7</f>
        <v>1.2448356418666242</v>
      </c>
      <c r="M7" s="58">
        <f>148327.5+449902.2</f>
        <v>598229.69999999995</v>
      </c>
      <c r="N7" s="58">
        <f t="shared" ref="N7:N69" si="3">M7-J7</f>
        <v>-641734.90000000014</v>
      </c>
      <c r="O7" s="58">
        <v>180000</v>
      </c>
      <c r="P7" s="58">
        <f t="shared" ref="P7:P69" si="4">O7-M7</f>
        <v>-418229.69999999995</v>
      </c>
    </row>
    <row r="8" spans="1:16" ht="101.25" customHeight="1" x14ac:dyDescent="0.25">
      <c r="A8" s="117"/>
      <c r="B8" s="61" t="s">
        <v>211</v>
      </c>
      <c r="C8" s="57" t="s">
        <v>211</v>
      </c>
      <c r="D8" s="85">
        <v>3</v>
      </c>
      <c r="E8" s="57" t="s">
        <v>350</v>
      </c>
      <c r="F8" s="55">
        <v>26907</v>
      </c>
      <c r="G8" s="55">
        <f>316.3+18054.3+12336.4</f>
        <v>30707</v>
      </c>
      <c r="H8" s="55">
        <f>315.9+5191.9+2008.7</f>
        <v>7516.4999999999991</v>
      </c>
      <c r="I8" s="68">
        <f t="shared" si="0"/>
        <v>0.2447813202201452</v>
      </c>
      <c r="J8" s="55">
        <v>533.20000000000005</v>
      </c>
      <c r="K8" s="58">
        <f t="shared" si="1"/>
        <v>-26373.8</v>
      </c>
      <c r="L8" s="63">
        <f t="shared" si="2"/>
        <v>1.7364118930537013E-2</v>
      </c>
      <c r="M8" s="58">
        <f>41.8+180+56.4</f>
        <v>278.2</v>
      </c>
      <c r="N8" s="58">
        <f t="shared" si="3"/>
        <v>-255.00000000000006</v>
      </c>
      <c r="O8" s="58">
        <f>819222.9+41.8+190+56.4</f>
        <v>819511.10000000009</v>
      </c>
      <c r="P8" s="58">
        <f t="shared" si="4"/>
        <v>819232.90000000014</v>
      </c>
    </row>
    <row r="9" spans="1:16" ht="90" x14ac:dyDescent="0.25">
      <c r="A9" s="117"/>
      <c r="B9" s="57" t="s">
        <v>201</v>
      </c>
      <c r="C9" s="60" t="s">
        <v>202</v>
      </c>
      <c r="D9" s="86">
        <v>1</v>
      </c>
      <c r="E9" s="57" t="s">
        <v>351</v>
      </c>
      <c r="F9" s="55">
        <v>3120</v>
      </c>
      <c r="G9" s="55">
        <v>3120</v>
      </c>
      <c r="H9" s="55">
        <v>2006.1</v>
      </c>
      <c r="I9" s="68">
        <f t="shared" si="0"/>
        <v>0.64298076923076919</v>
      </c>
      <c r="J9" s="55">
        <v>3240</v>
      </c>
      <c r="K9" s="58">
        <f t="shared" si="1"/>
        <v>120</v>
      </c>
      <c r="L9" s="63">
        <f t="shared" si="2"/>
        <v>1.0384615384615385</v>
      </c>
      <c r="M9" s="58">
        <v>3240</v>
      </c>
      <c r="N9" s="58">
        <f t="shared" si="3"/>
        <v>0</v>
      </c>
      <c r="O9" s="58">
        <v>3240</v>
      </c>
      <c r="P9" s="58">
        <f t="shared" si="4"/>
        <v>0</v>
      </c>
    </row>
    <row r="10" spans="1:16" ht="90" customHeight="1" x14ac:dyDescent="0.25">
      <c r="A10" s="117"/>
      <c r="B10" s="60" t="s">
        <v>203</v>
      </c>
      <c r="C10" s="57" t="s">
        <v>204</v>
      </c>
      <c r="D10" s="85">
        <v>2</v>
      </c>
      <c r="E10" s="57" t="s">
        <v>352</v>
      </c>
      <c r="F10" s="55">
        <v>273058.5</v>
      </c>
      <c r="G10" s="55">
        <f>200000+14003.7+59064.7</f>
        <v>273068.40000000002</v>
      </c>
      <c r="H10" s="55">
        <f>81331.7+5696.9+59064.7</f>
        <v>146093.29999999999</v>
      </c>
      <c r="I10" s="68">
        <f t="shared" si="0"/>
        <v>0.53500624751893655</v>
      </c>
      <c r="J10" s="55">
        <v>613389.4</v>
      </c>
      <c r="K10" s="58">
        <f t="shared" si="1"/>
        <v>340330.9</v>
      </c>
      <c r="L10" s="64" t="s">
        <v>316</v>
      </c>
      <c r="M10" s="58">
        <f>204626+4736.5+8859.4</f>
        <v>218221.9</v>
      </c>
      <c r="N10" s="58">
        <f t="shared" si="3"/>
        <v>-395167.5</v>
      </c>
      <c r="O10" s="58">
        <f>604452.1+4736.5+23577.9</f>
        <v>632766.5</v>
      </c>
      <c r="P10" s="58">
        <f t="shared" si="4"/>
        <v>414544.6</v>
      </c>
    </row>
    <row r="11" spans="1:16" ht="45" x14ac:dyDescent="0.25">
      <c r="A11" s="117" t="s">
        <v>296</v>
      </c>
      <c r="B11" s="57" t="s">
        <v>205</v>
      </c>
      <c r="C11" s="57" t="s">
        <v>206</v>
      </c>
      <c r="D11" s="85">
        <v>1</v>
      </c>
      <c r="E11" s="57" t="s">
        <v>351</v>
      </c>
      <c r="F11" s="55">
        <v>357403.2</v>
      </c>
      <c r="G11" s="55">
        <v>373147.7</v>
      </c>
      <c r="H11" s="55">
        <v>320340</v>
      </c>
      <c r="I11" s="68">
        <f t="shared" si="0"/>
        <v>0.85848043549511355</v>
      </c>
      <c r="J11" s="55">
        <v>369819.9</v>
      </c>
      <c r="K11" s="58">
        <f t="shared" si="1"/>
        <v>12416.700000000012</v>
      </c>
      <c r="L11" s="63">
        <f t="shared" si="2"/>
        <v>0.99108181559205644</v>
      </c>
      <c r="M11" s="58">
        <f>13598.8+407708.8</f>
        <v>421307.6</v>
      </c>
      <c r="N11" s="58">
        <f t="shared" si="3"/>
        <v>51487.699999999953</v>
      </c>
      <c r="O11" s="58">
        <v>422962.8</v>
      </c>
      <c r="P11" s="58">
        <f t="shared" si="4"/>
        <v>1655.2000000000116</v>
      </c>
    </row>
    <row r="12" spans="1:16" ht="33" customHeight="1" x14ac:dyDescent="0.25">
      <c r="A12" s="117"/>
      <c r="B12" s="57" t="s">
        <v>207</v>
      </c>
      <c r="C12" s="57" t="s">
        <v>208</v>
      </c>
      <c r="D12" s="85">
        <v>1</v>
      </c>
      <c r="E12" s="57" t="s">
        <v>351</v>
      </c>
      <c r="F12" s="55">
        <v>49412</v>
      </c>
      <c r="G12" s="55">
        <v>49412</v>
      </c>
      <c r="H12" s="55">
        <v>0</v>
      </c>
      <c r="I12" s="68">
        <f t="shared" si="0"/>
        <v>0</v>
      </c>
      <c r="J12" s="55">
        <v>76159.3</v>
      </c>
      <c r="K12" s="58">
        <f t="shared" si="1"/>
        <v>26747.300000000003</v>
      </c>
      <c r="L12" s="63">
        <f t="shared" si="2"/>
        <v>1.5413118270865378</v>
      </c>
      <c r="M12" s="58">
        <v>63722.400000000001</v>
      </c>
      <c r="N12" s="58">
        <f t="shared" si="3"/>
        <v>-12436.900000000001</v>
      </c>
      <c r="O12" s="58">
        <v>90407.8</v>
      </c>
      <c r="P12" s="58">
        <f t="shared" si="4"/>
        <v>26685.4</v>
      </c>
    </row>
    <row r="13" spans="1:16" ht="34.5" customHeight="1" x14ac:dyDescent="0.25">
      <c r="A13" s="117"/>
      <c r="B13" s="57" t="s">
        <v>209</v>
      </c>
      <c r="C13" s="57" t="s">
        <v>210</v>
      </c>
      <c r="D13" s="85">
        <v>1</v>
      </c>
      <c r="E13" s="57" t="s">
        <v>351</v>
      </c>
      <c r="F13" s="55">
        <v>174096.9</v>
      </c>
      <c r="G13" s="55">
        <v>174096.9</v>
      </c>
      <c r="H13" s="55">
        <v>6837.1</v>
      </c>
      <c r="I13" s="68">
        <f t="shared" si="0"/>
        <v>3.9271807826560957E-2</v>
      </c>
      <c r="J13" s="55">
        <v>301597.90000000002</v>
      </c>
      <c r="K13" s="58">
        <f t="shared" si="1"/>
        <v>127501.00000000003</v>
      </c>
      <c r="L13" s="63">
        <f t="shared" si="2"/>
        <v>1.7323565209949174</v>
      </c>
      <c r="M13" s="58">
        <f>98034.1+40000</f>
        <v>138034.1</v>
      </c>
      <c r="N13" s="58">
        <f t="shared" si="3"/>
        <v>-163563.80000000002</v>
      </c>
      <c r="O13" s="58">
        <f>117290.8+90000</f>
        <v>207290.8</v>
      </c>
      <c r="P13" s="58">
        <f t="shared" si="4"/>
        <v>69256.699999999983</v>
      </c>
    </row>
    <row r="14" spans="1:16" ht="69.75" customHeight="1" x14ac:dyDescent="0.25">
      <c r="A14" s="117"/>
      <c r="B14" s="57" t="s">
        <v>212</v>
      </c>
      <c r="C14" s="57" t="s">
        <v>310</v>
      </c>
      <c r="D14" s="85">
        <v>1</v>
      </c>
      <c r="E14" s="57" t="s">
        <v>351</v>
      </c>
      <c r="F14" s="55">
        <v>82499</v>
      </c>
      <c r="G14" s="55">
        <v>78104.7</v>
      </c>
      <c r="H14" s="55">
        <v>34586.9</v>
      </c>
      <c r="I14" s="68">
        <f t="shared" si="0"/>
        <v>0.4428273842675281</v>
      </c>
      <c r="J14" s="55">
        <v>95320.4</v>
      </c>
      <c r="K14" s="58">
        <f t="shared" si="1"/>
        <v>12821.399999999994</v>
      </c>
      <c r="L14" s="63">
        <f t="shared" si="2"/>
        <v>1.2204182334737859</v>
      </c>
      <c r="M14" s="58">
        <v>44180.2</v>
      </c>
      <c r="N14" s="58">
        <f t="shared" si="3"/>
        <v>-51140.2</v>
      </c>
      <c r="O14" s="58">
        <v>44180.2</v>
      </c>
      <c r="P14" s="58">
        <f t="shared" si="4"/>
        <v>0</v>
      </c>
    </row>
    <row r="15" spans="1:16" ht="46.5" customHeight="1" x14ac:dyDescent="0.25">
      <c r="A15" s="117"/>
      <c r="B15" s="57" t="s">
        <v>213</v>
      </c>
      <c r="C15" s="57" t="s">
        <v>309</v>
      </c>
      <c r="D15" s="85">
        <v>1</v>
      </c>
      <c r="E15" s="57" t="s">
        <v>351</v>
      </c>
      <c r="F15" s="55">
        <v>114032.6</v>
      </c>
      <c r="G15" s="55">
        <v>116052.6</v>
      </c>
      <c r="H15" s="55">
        <v>50413.7</v>
      </c>
      <c r="I15" s="68">
        <f t="shared" si="0"/>
        <v>0.43440388237747363</v>
      </c>
      <c r="J15" s="55">
        <v>276096.2</v>
      </c>
      <c r="K15" s="58">
        <f t="shared" si="1"/>
        <v>162063.6</v>
      </c>
      <c r="L15" s="64" t="s">
        <v>317</v>
      </c>
      <c r="M15" s="58">
        <v>54145</v>
      </c>
      <c r="N15" s="58">
        <f t="shared" si="3"/>
        <v>-221951.2</v>
      </c>
      <c r="O15" s="58">
        <v>54200</v>
      </c>
      <c r="P15" s="58">
        <f t="shared" si="4"/>
        <v>55</v>
      </c>
    </row>
    <row r="16" spans="1:16" ht="52.5" customHeight="1" x14ac:dyDescent="0.25">
      <c r="A16" s="117"/>
      <c r="B16" s="57" t="s">
        <v>216</v>
      </c>
      <c r="C16" s="57" t="s">
        <v>162</v>
      </c>
      <c r="D16" s="85"/>
      <c r="E16" s="57"/>
      <c r="F16" s="55"/>
      <c r="G16" s="55"/>
      <c r="H16" s="55"/>
      <c r="I16" s="68" t="e">
        <f t="shared" si="0"/>
        <v>#DIV/0!</v>
      </c>
      <c r="J16" s="55"/>
      <c r="K16" s="58"/>
      <c r="L16" s="63"/>
      <c r="M16" s="58"/>
      <c r="N16" s="58"/>
      <c r="O16" s="58"/>
      <c r="P16" s="58"/>
    </row>
    <row r="17" spans="1:16" ht="75" x14ac:dyDescent="0.25">
      <c r="A17" s="117"/>
      <c r="B17" s="57" t="s">
        <v>214</v>
      </c>
      <c r="C17" s="57" t="s">
        <v>284</v>
      </c>
      <c r="D17" s="85">
        <v>1</v>
      </c>
      <c r="E17" s="57" t="s">
        <v>351</v>
      </c>
      <c r="F17" s="55">
        <v>90814</v>
      </c>
      <c r="G17" s="55">
        <v>90814</v>
      </c>
      <c r="H17" s="55">
        <v>31800.7</v>
      </c>
      <c r="I17" s="68">
        <f t="shared" si="0"/>
        <v>0.35017398198515648</v>
      </c>
      <c r="J17" s="55">
        <v>222963</v>
      </c>
      <c r="K17" s="58">
        <f t="shared" si="1"/>
        <v>132149</v>
      </c>
      <c r="L17" s="63">
        <f t="shared" si="2"/>
        <v>2.4551610985090404</v>
      </c>
      <c r="M17" s="58">
        <v>88143</v>
      </c>
      <c r="N17" s="58">
        <f t="shared" si="3"/>
        <v>-134820</v>
      </c>
      <c r="O17" s="58">
        <v>60960</v>
      </c>
      <c r="P17" s="58">
        <f t="shared" si="4"/>
        <v>-27183</v>
      </c>
    </row>
    <row r="18" spans="1:16" ht="33.75" customHeight="1" x14ac:dyDescent="0.25">
      <c r="A18" s="117"/>
      <c r="B18" s="57" t="s">
        <v>215</v>
      </c>
      <c r="C18" s="57" t="s">
        <v>163</v>
      </c>
      <c r="D18" s="85">
        <v>1</v>
      </c>
      <c r="E18" s="57" t="s">
        <v>351</v>
      </c>
      <c r="F18" s="55"/>
      <c r="G18" s="55"/>
      <c r="H18" s="55"/>
      <c r="I18" s="68" t="e">
        <f t="shared" si="0"/>
        <v>#DIV/0!</v>
      </c>
      <c r="J18" s="55"/>
      <c r="K18" s="58"/>
      <c r="L18" s="63"/>
      <c r="M18" s="58"/>
      <c r="N18" s="58"/>
      <c r="O18" s="58"/>
      <c r="P18" s="58"/>
    </row>
    <row r="19" spans="1:16" ht="45" x14ac:dyDescent="0.25">
      <c r="A19" s="117" t="s">
        <v>297</v>
      </c>
      <c r="B19" s="57" t="s">
        <v>217</v>
      </c>
      <c r="C19" s="57" t="s">
        <v>281</v>
      </c>
      <c r="D19" s="85">
        <v>1</v>
      </c>
      <c r="E19" s="57" t="s">
        <v>353</v>
      </c>
      <c r="F19" s="55">
        <v>29107.8</v>
      </c>
      <c r="G19" s="55">
        <v>29107.8</v>
      </c>
      <c r="H19" s="55">
        <v>13644.6</v>
      </c>
      <c r="I19" s="68">
        <f t="shared" si="0"/>
        <v>0.46876095067301549</v>
      </c>
      <c r="J19" s="55">
        <v>35933.9</v>
      </c>
      <c r="K19" s="58">
        <f t="shared" si="1"/>
        <v>6826.1000000000022</v>
      </c>
      <c r="L19" s="63">
        <f t="shared" si="2"/>
        <v>1.2345110245363786</v>
      </c>
      <c r="M19" s="58">
        <f>9390+10000+1302.4</f>
        <v>20692.400000000001</v>
      </c>
      <c r="N19" s="58">
        <f t="shared" si="3"/>
        <v>-15241.5</v>
      </c>
      <c r="O19" s="58">
        <f>5000+31046.4</f>
        <v>36046.400000000001</v>
      </c>
      <c r="P19" s="58">
        <f t="shared" si="4"/>
        <v>15354</v>
      </c>
    </row>
    <row r="20" spans="1:16" ht="45" customHeight="1" x14ac:dyDescent="0.25">
      <c r="A20" s="117"/>
      <c r="B20" s="57" t="s">
        <v>218</v>
      </c>
      <c r="C20" s="57" t="s">
        <v>285</v>
      </c>
      <c r="D20" s="85">
        <v>1</v>
      </c>
      <c r="E20" s="57" t="s">
        <v>353</v>
      </c>
      <c r="F20" s="55">
        <v>750</v>
      </c>
      <c r="G20" s="55">
        <v>750</v>
      </c>
      <c r="H20" s="55">
        <v>500</v>
      </c>
      <c r="I20" s="68">
        <f t="shared" si="0"/>
        <v>0.66666666666666663</v>
      </c>
      <c r="J20" s="55">
        <v>750</v>
      </c>
      <c r="K20" s="58">
        <f t="shared" si="1"/>
        <v>0</v>
      </c>
      <c r="L20" s="63">
        <f t="shared" si="2"/>
        <v>1</v>
      </c>
      <c r="M20" s="58">
        <v>750</v>
      </c>
      <c r="N20" s="58">
        <f t="shared" si="3"/>
        <v>0</v>
      </c>
      <c r="O20" s="58">
        <v>700</v>
      </c>
      <c r="P20" s="58">
        <f t="shared" si="4"/>
        <v>-50</v>
      </c>
    </row>
    <row r="21" spans="1:16" ht="69" customHeight="1" x14ac:dyDescent="0.25">
      <c r="A21" s="117"/>
      <c r="B21" s="57" t="s">
        <v>219</v>
      </c>
      <c r="C21" s="57" t="s">
        <v>286</v>
      </c>
      <c r="D21" s="85">
        <v>1</v>
      </c>
      <c r="E21" s="57" t="s">
        <v>353</v>
      </c>
      <c r="F21" s="55">
        <v>173.2</v>
      </c>
      <c r="G21" s="55">
        <v>0</v>
      </c>
      <c r="H21" s="55">
        <v>0</v>
      </c>
      <c r="I21" s="68" t="e">
        <f t="shared" si="0"/>
        <v>#DIV/0!</v>
      </c>
      <c r="J21" s="55">
        <v>2500</v>
      </c>
      <c r="K21" s="58">
        <f t="shared" si="1"/>
        <v>2326.8000000000002</v>
      </c>
      <c r="L21" s="63"/>
      <c r="M21" s="58">
        <v>2500</v>
      </c>
      <c r="N21" s="58">
        <f t="shared" si="3"/>
        <v>0</v>
      </c>
      <c r="O21" s="58">
        <v>0</v>
      </c>
      <c r="P21" s="58">
        <f t="shared" si="4"/>
        <v>-2500</v>
      </c>
    </row>
    <row r="22" spans="1:16" ht="30" x14ac:dyDescent="0.25">
      <c r="A22" s="119" t="s">
        <v>298</v>
      </c>
      <c r="B22" s="57" t="s">
        <v>220</v>
      </c>
      <c r="C22" s="57" t="s">
        <v>162</v>
      </c>
      <c r="D22" s="85"/>
      <c r="E22" s="57"/>
      <c r="F22" s="55"/>
      <c r="G22" s="55"/>
      <c r="H22" s="55"/>
      <c r="I22" s="68" t="e">
        <f t="shared" si="0"/>
        <v>#DIV/0!</v>
      </c>
      <c r="J22" s="55"/>
      <c r="K22" s="58"/>
      <c r="L22" s="63"/>
      <c r="M22" s="58"/>
      <c r="N22" s="58"/>
      <c r="O22" s="58"/>
      <c r="P22" s="58"/>
    </row>
    <row r="23" spans="1:16" ht="30" customHeight="1" x14ac:dyDescent="0.25">
      <c r="A23" s="119"/>
      <c r="B23" s="57" t="s">
        <v>221</v>
      </c>
      <c r="C23" s="57" t="s">
        <v>164</v>
      </c>
      <c r="D23" s="85">
        <v>1</v>
      </c>
      <c r="E23" s="57" t="s">
        <v>354</v>
      </c>
      <c r="F23" s="55">
        <v>66000</v>
      </c>
      <c r="G23" s="55">
        <v>66000</v>
      </c>
      <c r="H23" s="55">
        <v>66000</v>
      </c>
      <c r="I23" s="68">
        <f t="shared" si="0"/>
        <v>1</v>
      </c>
      <c r="J23" s="55">
        <v>0</v>
      </c>
      <c r="K23" s="58">
        <f t="shared" si="1"/>
        <v>-66000</v>
      </c>
      <c r="L23" s="63">
        <f t="shared" si="2"/>
        <v>0</v>
      </c>
      <c r="M23" s="58"/>
      <c r="N23" s="58">
        <f t="shared" si="3"/>
        <v>0</v>
      </c>
      <c r="O23" s="58"/>
      <c r="P23" s="58">
        <f t="shared" si="4"/>
        <v>0</v>
      </c>
    </row>
    <row r="24" spans="1:16" ht="60.75" customHeight="1" x14ac:dyDescent="0.25">
      <c r="A24" s="119"/>
      <c r="B24" s="57" t="s">
        <v>222</v>
      </c>
      <c r="C24" s="57" t="s">
        <v>165</v>
      </c>
      <c r="D24" s="85">
        <v>2</v>
      </c>
      <c r="E24" s="91" t="s">
        <v>355</v>
      </c>
      <c r="F24" s="55"/>
      <c r="G24" s="55"/>
      <c r="H24" s="55"/>
      <c r="I24" s="68" t="e">
        <f t="shared" si="0"/>
        <v>#DIV/0!</v>
      </c>
      <c r="J24" s="55"/>
      <c r="K24" s="58">
        <f t="shared" si="1"/>
        <v>0</v>
      </c>
      <c r="L24" s="63"/>
      <c r="M24" s="58"/>
      <c r="N24" s="58">
        <f t="shared" si="3"/>
        <v>0</v>
      </c>
      <c r="O24" s="58"/>
      <c r="P24" s="58">
        <f t="shared" si="4"/>
        <v>0</v>
      </c>
    </row>
    <row r="25" spans="1:16" ht="36" customHeight="1" x14ac:dyDescent="0.25">
      <c r="A25" s="119"/>
      <c r="B25" s="57" t="s">
        <v>223</v>
      </c>
      <c r="C25" s="57" t="s">
        <v>166</v>
      </c>
      <c r="D25" s="85">
        <v>1</v>
      </c>
      <c r="E25" s="91" t="s">
        <v>354</v>
      </c>
      <c r="F25" s="55">
        <v>0</v>
      </c>
      <c r="G25" s="55">
        <v>0</v>
      </c>
      <c r="H25" s="55">
        <v>0</v>
      </c>
      <c r="I25" s="68" t="e">
        <f t="shared" si="0"/>
        <v>#DIV/0!</v>
      </c>
      <c r="J25" s="55">
        <v>5000</v>
      </c>
      <c r="K25" s="58">
        <f t="shared" si="1"/>
        <v>5000</v>
      </c>
      <c r="L25" s="63"/>
      <c r="M25" s="58">
        <v>0</v>
      </c>
      <c r="N25" s="58">
        <f t="shared" si="3"/>
        <v>-5000</v>
      </c>
      <c r="O25" s="58">
        <v>0</v>
      </c>
      <c r="P25" s="58">
        <f t="shared" si="4"/>
        <v>0</v>
      </c>
    </row>
    <row r="26" spans="1:16" ht="38.25" customHeight="1" x14ac:dyDescent="0.25">
      <c r="A26" s="119"/>
      <c r="B26" s="57" t="s">
        <v>224</v>
      </c>
      <c r="C26" s="57" t="s">
        <v>167</v>
      </c>
      <c r="D26" s="85">
        <v>1</v>
      </c>
      <c r="E26" s="91" t="s">
        <v>354</v>
      </c>
      <c r="F26" s="55"/>
      <c r="G26" s="55"/>
      <c r="H26" s="55"/>
      <c r="I26" s="68" t="e">
        <f t="shared" si="0"/>
        <v>#DIV/0!</v>
      </c>
      <c r="J26" s="55"/>
      <c r="K26" s="58"/>
      <c r="L26" s="63"/>
      <c r="M26" s="58"/>
      <c r="N26" s="58"/>
      <c r="O26" s="58"/>
      <c r="P26" s="58"/>
    </row>
    <row r="27" spans="1:16" ht="30.75" customHeight="1" x14ac:dyDescent="0.25">
      <c r="A27" s="119"/>
      <c r="B27" s="57" t="s">
        <v>226</v>
      </c>
      <c r="C27" s="57" t="s">
        <v>168</v>
      </c>
      <c r="D27" s="85">
        <v>1</v>
      </c>
      <c r="E27" s="91" t="s">
        <v>354</v>
      </c>
      <c r="F27" s="55">
        <v>0</v>
      </c>
      <c r="G27" s="55">
        <v>0</v>
      </c>
      <c r="H27" s="55">
        <v>0</v>
      </c>
      <c r="I27" s="68" t="e">
        <f t="shared" si="0"/>
        <v>#DIV/0!</v>
      </c>
      <c r="J27" s="55">
        <v>18709.599999999999</v>
      </c>
      <c r="K27" s="58">
        <f t="shared" si="1"/>
        <v>18709.599999999999</v>
      </c>
      <c r="L27" s="63">
        <v>0</v>
      </c>
      <c r="M27" s="58">
        <v>0</v>
      </c>
      <c r="N27" s="58">
        <f t="shared" si="3"/>
        <v>-18709.599999999999</v>
      </c>
      <c r="O27" s="58">
        <v>0</v>
      </c>
      <c r="P27" s="58">
        <f t="shared" si="4"/>
        <v>0</v>
      </c>
    </row>
    <row r="28" spans="1:16" ht="66.75" customHeight="1" x14ac:dyDescent="0.25">
      <c r="A28" s="118" t="s">
        <v>299</v>
      </c>
      <c r="B28" s="57" t="s">
        <v>227</v>
      </c>
      <c r="C28" s="57" t="s">
        <v>169</v>
      </c>
      <c r="D28" s="85">
        <v>3</v>
      </c>
      <c r="E28" s="91" t="s">
        <v>356</v>
      </c>
      <c r="F28" s="55">
        <v>466853.2</v>
      </c>
      <c r="G28" s="55">
        <v>509404.2</v>
      </c>
      <c r="H28" s="55">
        <v>292920.5</v>
      </c>
      <c r="I28" s="68">
        <f t="shared" si="0"/>
        <v>0.57502568687105449</v>
      </c>
      <c r="J28" s="55">
        <v>501200</v>
      </c>
      <c r="K28" s="58">
        <f t="shared" si="1"/>
        <v>34346.799999999988</v>
      </c>
      <c r="L28" s="63">
        <f t="shared" si="2"/>
        <v>0.98389451834123076</v>
      </c>
      <c r="M28" s="58">
        <v>648000</v>
      </c>
      <c r="N28" s="58">
        <f t="shared" si="3"/>
        <v>146800</v>
      </c>
      <c r="O28" s="58">
        <v>242000</v>
      </c>
      <c r="P28" s="58">
        <f t="shared" si="4"/>
        <v>-406000</v>
      </c>
    </row>
    <row r="29" spans="1:16" ht="74.25" customHeight="1" x14ac:dyDescent="0.25">
      <c r="A29" s="118"/>
      <c r="B29" s="57" t="s">
        <v>228</v>
      </c>
      <c r="C29" s="57" t="s">
        <v>342</v>
      </c>
      <c r="D29" s="85">
        <v>3</v>
      </c>
      <c r="E29" s="91" t="s">
        <v>356</v>
      </c>
      <c r="F29" s="55">
        <v>0</v>
      </c>
      <c r="G29" s="55">
        <v>0</v>
      </c>
      <c r="H29" s="55">
        <v>0</v>
      </c>
      <c r="I29" s="68" t="e">
        <f t="shared" si="0"/>
        <v>#DIV/0!</v>
      </c>
      <c r="J29" s="55">
        <v>0</v>
      </c>
      <c r="K29" s="58">
        <f t="shared" si="1"/>
        <v>0</v>
      </c>
      <c r="L29" s="63"/>
      <c r="M29" s="58">
        <v>0</v>
      </c>
      <c r="N29" s="58">
        <f t="shared" si="3"/>
        <v>0</v>
      </c>
      <c r="O29" s="58">
        <v>0</v>
      </c>
      <c r="P29" s="58">
        <f t="shared" si="4"/>
        <v>0</v>
      </c>
    </row>
    <row r="30" spans="1:16" ht="67.5" customHeight="1" x14ac:dyDescent="0.25">
      <c r="A30" s="118"/>
      <c r="B30" s="57" t="s">
        <v>229</v>
      </c>
      <c r="C30" s="57" t="s">
        <v>230</v>
      </c>
      <c r="D30" s="85">
        <v>3</v>
      </c>
      <c r="E30" s="91" t="s">
        <v>356</v>
      </c>
      <c r="F30" s="55">
        <v>0</v>
      </c>
      <c r="G30" s="55">
        <f>5800+4600</f>
        <v>10400</v>
      </c>
      <c r="H30" s="55">
        <f>5772.7+4600</f>
        <v>10372.700000000001</v>
      </c>
      <c r="I30" s="68">
        <f t="shared" si="0"/>
        <v>0.99737500000000012</v>
      </c>
      <c r="J30" s="55">
        <v>12000</v>
      </c>
      <c r="K30" s="58">
        <f t="shared" si="1"/>
        <v>12000</v>
      </c>
      <c r="L30" s="63">
        <f t="shared" si="2"/>
        <v>1.1538461538461537</v>
      </c>
      <c r="M30" s="58"/>
      <c r="N30" s="58">
        <f t="shared" si="3"/>
        <v>-12000</v>
      </c>
      <c r="O30" s="58"/>
      <c r="P30" s="58">
        <f t="shared" si="4"/>
        <v>0</v>
      </c>
    </row>
    <row r="31" spans="1:16" ht="31.5" customHeight="1" x14ac:dyDescent="0.25">
      <c r="A31" s="118"/>
      <c r="B31" s="57" t="s">
        <v>231</v>
      </c>
      <c r="C31" s="57" t="s">
        <v>162</v>
      </c>
      <c r="D31" s="85"/>
      <c r="E31" s="57"/>
      <c r="F31" s="55"/>
      <c r="G31" s="55"/>
      <c r="H31" s="55"/>
      <c r="I31" s="68" t="e">
        <f t="shared" si="0"/>
        <v>#DIV/0!</v>
      </c>
      <c r="J31" s="55"/>
      <c r="K31" s="58"/>
      <c r="L31" s="63"/>
      <c r="M31" s="58"/>
      <c r="N31" s="58"/>
      <c r="O31" s="58"/>
      <c r="P31" s="58"/>
    </row>
    <row r="32" spans="1:16" ht="45" x14ac:dyDescent="0.25">
      <c r="A32" s="117" t="s">
        <v>300</v>
      </c>
      <c r="B32" s="57" t="s">
        <v>311</v>
      </c>
      <c r="C32" s="57" t="s">
        <v>171</v>
      </c>
      <c r="D32" s="85">
        <v>1</v>
      </c>
      <c r="E32" s="57" t="s">
        <v>357</v>
      </c>
      <c r="F32" s="55">
        <v>0</v>
      </c>
      <c r="G32" s="55">
        <v>0</v>
      </c>
      <c r="H32" s="55">
        <v>0</v>
      </c>
      <c r="I32" s="68" t="e">
        <f t="shared" si="0"/>
        <v>#DIV/0!</v>
      </c>
      <c r="J32" s="55">
        <v>0</v>
      </c>
      <c r="K32" s="58">
        <v>0</v>
      </c>
      <c r="L32" s="63"/>
      <c r="M32" s="58">
        <v>0</v>
      </c>
      <c r="N32" s="58">
        <v>0</v>
      </c>
      <c r="O32" s="58">
        <v>0</v>
      </c>
      <c r="P32" s="58">
        <v>0</v>
      </c>
    </row>
    <row r="33" spans="1:16" ht="81" customHeight="1" x14ac:dyDescent="0.25">
      <c r="A33" s="117"/>
      <c r="B33" s="57" t="s">
        <v>232</v>
      </c>
      <c r="C33" s="57" t="s">
        <v>283</v>
      </c>
      <c r="D33" s="85">
        <v>1</v>
      </c>
      <c r="E33" s="57" t="s">
        <v>357</v>
      </c>
      <c r="F33" s="55">
        <v>7898.4</v>
      </c>
      <c r="G33" s="55">
        <v>44100.9</v>
      </c>
      <c r="H33" s="55">
        <v>43918.1</v>
      </c>
      <c r="I33" s="68">
        <f t="shared" si="0"/>
        <v>0.99585495987610229</v>
      </c>
      <c r="J33" s="55">
        <v>73829.3</v>
      </c>
      <c r="K33" s="58">
        <f t="shared" si="1"/>
        <v>65930.900000000009</v>
      </c>
      <c r="L33" s="63">
        <f t="shared" si="2"/>
        <v>1.6740996215496735</v>
      </c>
      <c r="M33" s="58">
        <v>30531.7</v>
      </c>
      <c r="N33" s="58">
        <f t="shared" si="3"/>
        <v>-43297.600000000006</v>
      </c>
      <c r="O33" s="58">
        <v>49173.7</v>
      </c>
      <c r="P33" s="58">
        <f t="shared" si="4"/>
        <v>18641.999999999996</v>
      </c>
    </row>
    <row r="34" spans="1:16" ht="95.25" customHeight="1" x14ac:dyDescent="0.25">
      <c r="A34" s="117"/>
      <c r="B34" s="57" t="s">
        <v>233</v>
      </c>
      <c r="C34" s="57" t="s">
        <v>172</v>
      </c>
      <c r="D34" s="85">
        <v>2</v>
      </c>
      <c r="E34" s="57" t="s">
        <v>358</v>
      </c>
      <c r="F34" s="55">
        <v>193316.9</v>
      </c>
      <c r="G34" s="55">
        <v>194259.9</v>
      </c>
      <c r="H34" s="55">
        <v>189059.9</v>
      </c>
      <c r="I34" s="68">
        <f t="shared" si="0"/>
        <v>0.97323173748159042</v>
      </c>
      <c r="J34" s="55">
        <v>98059.1</v>
      </c>
      <c r="K34" s="58">
        <f t="shared" si="1"/>
        <v>-95257.799999999988</v>
      </c>
      <c r="L34" s="63">
        <f t="shared" si="2"/>
        <v>0.50478302521518859</v>
      </c>
      <c r="M34" s="58">
        <v>537754.69999999995</v>
      </c>
      <c r="N34" s="58">
        <f t="shared" si="3"/>
        <v>439695.6</v>
      </c>
      <c r="O34" s="58">
        <v>110648.7</v>
      </c>
      <c r="P34" s="58">
        <f t="shared" si="4"/>
        <v>-427105.99999999994</v>
      </c>
    </row>
    <row r="35" spans="1:16" ht="90" x14ac:dyDescent="0.25">
      <c r="A35" s="117"/>
      <c r="B35" s="57" t="s">
        <v>173</v>
      </c>
      <c r="C35" s="57" t="s">
        <v>174</v>
      </c>
      <c r="D35" s="85">
        <v>1</v>
      </c>
      <c r="E35" s="57" t="s">
        <v>359</v>
      </c>
      <c r="F35" s="55">
        <v>17469.900000000001</v>
      </c>
      <c r="G35" s="55">
        <v>17469.900000000001</v>
      </c>
      <c r="H35" s="55">
        <v>0</v>
      </c>
      <c r="I35" s="68">
        <f t="shared" si="0"/>
        <v>0</v>
      </c>
      <c r="J35" s="55">
        <v>7755.5</v>
      </c>
      <c r="K35" s="58">
        <f t="shared" si="1"/>
        <v>-9714.4000000000015</v>
      </c>
      <c r="L35" s="63">
        <f t="shared" si="2"/>
        <v>0.44393499676586584</v>
      </c>
      <c r="M35" s="58">
        <v>17722.099999999999</v>
      </c>
      <c r="N35" s="58">
        <f t="shared" si="3"/>
        <v>9966.5999999999985</v>
      </c>
      <c r="O35" s="58">
        <v>18914.900000000001</v>
      </c>
      <c r="P35" s="58">
        <f t="shared" si="4"/>
        <v>1192.8000000000029</v>
      </c>
    </row>
    <row r="36" spans="1:16" ht="88.5" customHeight="1" x14ac:dyDescent="0.25">
      <c r="A36" s="117"/>
      <c r="B36" s="57" t="s">
        <v>234</v>
      </c>
      <c r="C36" s="57" t="s">
        <v>175</v>
      </c>
      <c r="D36" s="85">
        <v>2</v>
      </c>
      <c r="E36" s="57" t="s">
        <v>360</v>
      </c>
      <c r="F36" s="55">
        <v>1612.4</v>
      </c>
      <c r="G36" s="55">
        <v>6316.4</v>
      </c>
      <c r="H36" s="55">
        <v>5724.9</v>
      </c>
      <c r="I36" s="68">
        <f t="shared" si="0"/>
        <v>0.90635488569438283</v>
      </c>
      <c r="J36" s="55">
        <v>1612.4</v>
      </c>
      <c r="K36" s="58">
        <f t="shared" si="1"/>
        <v>0</v>
      </c>
      <c r="L36" s="63">
        <f t="shared" si="2"/>
        <v>0.25527199037426385</v>
      </c>
      <c r="M36" s="58">
        <v>1612.4</v>
      </c>
      <c r="N36" s="58">
        <f t="shared" si="3"/>
        <v>0</v>
      </c>
      <c r="O36" s="58">
        <v>2579.9</v>
      </c>
      <c r="P36" s="58">
        <f t="shared" si="4"/>
        <v>967.5</v>
      </c>
    </row>
    <row r="37" spans="1:16" ht="30" x14ac:dyDescent="0.25">
      <c r="A37" s="117" t="s">
        <v>301</v>
      </c>
      <c r="B37" s="57" t="s">
        <v>235</v>
      </c>
      <c r="C37" s="57" t="s">
        <v>176</v>
      </c>
      <c r="D37" s="85">
        <v>1</v>
      </c>
      <c r="E37" s="57" t="s">
        <v>348</v>
      </c>
      <c r="F37" s="55">
        <v>20140.5</v>
      </c>
      <c r="G37" s="55">
        <v>311425.8</v>
      </c>
      <c r="H37" s="55">
        <v>255309.2</v>
      </c>
      <c r="I37" s="68">
        <f t="shared" si="0"/>
        <v>0.81980747902068496</v>
      </c>
      <c r="J37" s="55">
        <v>19155</v>
      </c>
      <c r="K37" s="58">
        <f t="shared" si="1"/>
        <v>-985.5</v>
      </c>
      <c r="L37" s="63">
        <f t="shared" si="2"/>
        <v>6.1507428093626158E-2</v>
      </c>
      <c r="M37" s="58">
        <f>335936.4+14604.1</f>
        <v>350540.5</v>
      </c>
      <c r="N37" s="58">
        <f t="shared" si="3"/>
        <v>331385.5</v>
      </c>
      <c r="O37" s="58">
        <f>739067.2+250000+10130.5</f>
        <v>999197.7</v>
      </c>
      <c r="P37" s="58">
        <f t="shared" si="4"/>
        <v>648657.19999999995</v>
      </c>
    </row>
    <row r="38" spans="1:16" ht="38.25" customHeight="1" x14ac:dyDescent="0.25">
      <c r="A38" s="117"/>
      <c r="B38" s="57" t="s">
        <v>236</v>
      </c>
      <c r="C38" s="57" t="s">
        <v>177</v>
      </c>
      <c r="D38" s="85">
        <v>1</v>
      </c>
      <c r="E38" s="57" t="s">
        <v>348</v>
      </c>
      <c r="F38" s="55">
        <v>26000.3</v>
      </c>
      <c r="G38" s="55">
        <v>26000.3</v>
      </c>
      <c r="H38" s="55">
        <v>4703.8</v>
      </c>
      <c r="I38" s="68">
        <f t="shared" si="0"/>
        <v>0.18091329715426363</v>
      </c>
      <c r="J38" s="55">
        <v>23611.200000000001</v>
      </c>
      <c r="K38" s="58">
        <f t="shared" si="1"/>
        <v>-2389.0999999999985</v>
      </c>
      <c r="L38" s="63">
        <f t="shared" si="2"/>
        <v>0.90811259870078431</v>
      </c>
      <c r="M38" s="58">
        <v>23611.200000000001</v>
      </c>
      <c r="N38" s="58">
        <f t="shared" si="3"/>
        <v>0</v>
      </c>
      <c r="O38" s="58">
        <v>23931.599999999999</v>
      </c>
      <c r="P38" s="58">
        <f t="shared" si="4"/>
        <v>320.39999999999782</v>
      </c>
    </row>
    <row r="39" spans="1:16" ht="36.75" customHeight="1" x14ac:dyDescent="0.25">
      <c r="A39" s="117"/>
      <c r="B39" s="57" t="s">
        <v>237</v>
      </c>
      <c r="C39" s="57" t="s">
        <v>178</v>
      </c>
      <c r="D39" s="85">
        <v>1</v>
      </c>
      <c r="E39" s="57" t="s">
        <v>348</v>
      </c>
      <c r="F39" s="55">
        <v>0</v>
      </c>
      <c r="G39" s="55">
        <v>0</v>
      </c>
      <c r="H39" s="55">
        <v>0</v>
      </c>
      <c r="I39" s="68" t="e">
        <f t="shared" si="0"/>
        <v>#DIV/0!</v>
      </c>
      <c r="J39" s="55">
        <v>0</v>
      </c>
      <c r="K39" s="58">
        <v>0</v>
      </c>
      <c r="L39" s="63"/>
      <c r="M39" s="58">
        <v>0</v>
      </c>
      <c r="N39" s="58">
        <f t="shared" si="3"/>
        <v>0</v>
      </c>
      <c r="O39" s="58">
        <v>0</v>
      </c>
      <c r="P39" s="58">
        <f t="shared" si="4"/>
        <v>0</v>
      </c>
    </row>
    <row r="40" spans="1:16" ht="33" customHeight="1" x14ac:dyDescent="0.25">
      <c r="A40" s="117"/>
      <c r="B40" s="57" t="s">
        <v>238</v>
      </c>
      <c r="C40" s="57" t="s">
        <v>179</v>
      </c>
      <c r="D40" s="85">
        <v>1</v>
      </c>
      <c r="E40" s="57" t="s">
        <v>348</v>
      </c>
      <c r="F40" s="55">
        <v>0</v>
      </c>
      <c r="G40" s="55"/>
      <c r="H40" s="55"/>
      <c r="I40" s="68" t="e">
        <f t="shared" si="0"/>
        <v>#DIV/0!</v>
      </c>
      <c r="J40" s="55">
        <v>201066.4</v>
      </c>
      <c r="K40" s="58">
        <f t="shared" si="1"/>
        <v>201066.4</v>
      </c>
      <c r="L40" s="63"/>
      <c r="M40" s="58">
        <v>12256.4</v>
      </c>
      <c r="N40" s="58">
        <f t="shared" si="3"/>
        <v>-188810</v>
      </c>
      <c r="O40" s="58">
        <v>0</v>
      </c>
      <c r="P40" s="58">
        <f t="shared" si="4"/>
        <v>-12256.4</v>
      </c>
    </row>
    <row r="41" spans="1:16" ht="30" x14ac:dyDescent="0.25">
      <c r="A41" s="117"/>
      <c r="B41" s="57" t="s">
        <v>239</v>
      </c>
      <c r="C41" s="57" t="s">
        <v>180</v>
      </c>
      <c r="D41" s="85">
        <v>1</v>
      </c>
      <c r="E41" s="57" t="s">
        <v>348</v>
      </c>
      <c r="F41" s="55">
        <v>0</v>
      </c>
      <c r="G41" s="55">
        <v>0</v>
      </c>
      <c r="H41" s="55">
        <v>0</v>
      </c>
      <c r="I41" s="68" t="e">
        <f t="shared" si="0"/>
        <v>#DIV/0!</v>
      </c>
      <c r="J41" s="55">
        <v>0</v>
      </c>
      <c r="K41" s="58">
        <f t="shared" si="1"/>
        <v>0</v>
      </c>
      <c r="L41" s="63"/>
      <c r="M41" s="58">
        <v>0</v>
      </c>
      <c r="N41" s="58">
        <f t="shared" si="3"/>
        <v>0</v>
      </c>
      <c r="O41" s="58">
        <v>60358.6</v>
      </c>
      <c r="P41" s="58">
        <f t="shared" si="4"/>
        <v>60358.6</v>
      </c>
    </row>
    <row r="42" spans="1:16" ht="47.25" customHeight="1" x14ac:dyDescent="0.25">
      <c r="A42" s="117"/>
      <c r="B42" s="57" t="s">
        <v>240</v>
      </c>
      <c r="C42" s="57" t="s">
        <v>280</v>
      </c>
      <c r="D42" s="85">
        <v>1</v>
      </c>
      <c r="E42" s="57" t="s">
        <v>348</v>
      </c>
      <c r="F42" s="55">
        <v>0</v>
      </c>
      <c r="G42" s="55">
        <v>48273.1</v>
      </c>
      <c r="H42" s="55">
        <v>46058.6</v>
      </c>
      <c r="I42" s="68">
        <f t="shared" si="0"/>
        <v>0.95412558961409144</v>
      </c>
      <c r="J42" s="55">
        <v>21856.799999999999</v>
      </c>
      <c r="K42" s="58">
        <f t="shared" si="1"/>
        <v>21856.799999999999</v>
      </c>
      <c r="L42" s="63">
        <f t="shared" si="2"/>
        <v>0.45277390513557242</v>
      </c>
      <c r="M42" s="58">
        <f>14156.8+270+2704.6</f>
        <v>17131.399999999998</v>
      </c>
      <c r="N42" s="58">
        <f t="shared" si="3"/>
        <v>-4725.4000000000015</v>
      </c>
      <c r="O42" s="58">
        <f>14156.8+250+2386.4</f>
        <v>16793.2</v>
      </c>
      <c r="P42" s="58">
        <f t="shared" si="4"/>
        <v>-338.19999999999709</v>
      </c>
    </row>
    <row r="43" spans="1:16" ht="29.25" customHeight="1" x14ac:dyDescent="0.25">
      <c r="A43" s="117"/>
      <c r="B43" s="57" t="s">
        <v>241</v>
      </c>
      <c r="C43" s="57" t="s">
        <v>181</v>
      </c>
      <c r="D43" s="85">
        <v>1</v>
      </c>
      <c r="E43" s="57" t="s">
        <v>348</v>
      </c>
      <c r="F43" s="55">
        <v>0</v>
      </c>
      <c r="G43" s="55">
        <v>0</v>
      </c>
      <c r="H43" s="55">
        <v>0</v>
      </c>
      <c r="I43" s="68" t="e">
        <f t="shared" si="0"/>
        <v>#DIV/0!</v>
      </c>
      <c r="J43" s="55">
        <v>0</v>
      </c>
      <c r="K43" s="58">
        <v>0</v>
      </c>
      <c r="L43" s="63"/>
      <c r="M43" s="58">
        <v>0</v>
      </c>
      <c r="N43" s="58">
        <f t="shared" si="3"/>
        <v>0</v>
      </c>
      <c r="O43" s="58">
        <v>0</v>
      </c>
      <c r="P43" s="58">
        <f t="shared" si="4"/>
        <v>0</v>
      </c>
    </row>
    <row r="44" spans="1:16" ht="69.75" customHeight="1" x14ac:dyDescent="0.25">
      <c r="A44" s="117"/>
      <c r="B44" s="57" t="s">
        <v>242</v>
      </c>
      <c r="C44" s="57" t="s">
        <v>182</v>
      </c>
      <c r="D44" s="85">
        <v>1</v>
      </c>
      <c r="E44" s="57" t="s">
        <v>361</v>
      </c>
      <c r="F44" s="55">
        <v>0</v>
      </c>
      <c r="G44" s="55">
        <f>300+1418</f>
        <v>1718</v>
      </c>
      <c r="H44" s="55">
        <f>1418</f>
        <v>1418</v>
      </c>
      <c r="I44" s="68">
        <f t="shared" si="0"/>
        <v>0.82537834691501744</v>
      </c>
      <c r="J44" s="55">
        <v>5339.4</v>
      </c>
      <c r="K44" s="58">
        <f t="shared" si="1"/>
        <v>5339.4</v>
      </c>
      <c r="L44" s="64" t="s">
        <v>319</v>
      </c>
      <c r="M44" s="58">
        <v>318</v>
      </c>
      <c r="N44" s="58">
        <f t="shared" si="3"/>
        <v>-5021.3999999999996</v>
      </c>
      <c r="O44" s="58">
        <v>295.7</v>
      </c>
      <c r="P44" s="58">
        <f t="shared" si="4"/>
        <v>-22.300000000000011</v>
      </c>
    </row>
    <row r="45" spans="1:16" ht="15" customHeight="1" x14ac:dyDescent="0.25">
      <c r="A45" s="117"/>
      <c r="B45" s="57" t="s">
        <v>243</v>
      </c>
      <c r="C45" s="57" t="s">
        <v>162</v>
      </c>
      <c r="D45" s="85"/>
      <c r="E45" s="57"/>
      <c r="F45" s="55"/>
      <c r="G45" s="55"/>
      <c r="H45" s="55"/>
      <c r="I45" s="68" t="e">
        <f t="shared" si="0"/>
        <v>#DIV/0!</v>
      </c>
      <c r="J45" s="55"/>
      <c r="K45" s="58"/>
      <c r="L45" s="63"/>
      <c r="M45" s="58"/>
      <c r="N45" s="58"/>
      <c r="O45" s="58"/>
      <c r="P45" s="58"/>
    </row>
    <row r="46" spans="1:16" ht="14.25" customHeight="1" x14ac:dyDescent="0.25">
      <c r="A46" s="117"/>
      <c r="B46" s="57" t="s">
        <v>244</v>
      </c>
      <c r="C46" s="57" t="s">
        <v>162</v>
      </c>
      <c r="D46" s="85"/>
      <c r="E46" s="57"/>
      <c r="F46" s="55"/>
      <c r="G46" s="55"/>
      <c r="H46" s="55"/>
      <c r="I46" s="68" t="e">
        <f t="shared" si="0"/>
        <v>#DIV/0!</v>
      </c>
      <c r="J46" s="55"/>
      <c r="K46" s="58"/>
      <c r="L46" s="63"/>
      <c r="M46" s="58"/>
      <c r="N46" s="58"/>
      <c r="O46" s="58"/>
      <c r="P46" s="58"/>
    </row>
    <row r="47" spans="1:16" x14ac:dyDescent="0.25">
      <c r="A47" s="117" t="s">
        <v>302</v>
      </c>
      <c r="B47" s="57" t="s">
        <v>246</v>
      </c>
      <c r="C47" s="57" t="s">
        <v>162</v>
      </c>
      <c r="D47" s="85"/>
      <c r="E47" s="57"/>
      <c r="F47" s="55"/>
      <c r="G47" s="55"/>
      <c r="H47" s="55"/>
      <c r="I47" s="68" t="e">
        <f t="shared" si="0"/>
        <v>#DIV/0!</v>
      </c>
      <c r="J47" s="55"/>
      <c r="K47" s="58"/>
      <c r="L47" s="63"/>
      <c r="M47" s="58"/>
      <c r="N47" s="58"/>
      <c r="O47" s="58"/>
      <c r="P47" s="58"/>
    </row>
    <row r="48" spans="1:16" ht="53.25" customHeight="1" x14ac:dyDescent="0.25">
      <c r="A48" s="117"/>
      <c r="B48" s="57" t="s">
        <v>363</v>
      </c>
      <c r="C48" s="57" t="s">
        <v>362</v>
      </c>
      <c r="D48" s="85">
        <v>1</v>
      </c>
      <c r="E48" s="57" t="s">
        <v>364</v>
      </c>
      <c r="F48" s="55">
        <v>0</v>
      </c>
      <c r="G48" s="55">
        <v>0</v>
      </c>
      <c r="H48" s="55">
        <v>0</v>
      </c>
      <c r="I48" s="68" t="e">
        <f t="shared" si="0"/>
        <v>#DIV/0!</v>
      </c>
      <c r="J48" s="55">
        <v>0</v>
      </c>
      <c r="K48" s="58">
        <v>0</v>
      </c>
      <c r="L48" s="63"/>
      <c r="M48" s="58">
        <v>0</v>
      </c>
      <c r="N48" s="58">
        <v>0</v>
      </c>
      <c r="O48" s="58">
        <v>0</v>
      </c>
      <c r="P48" s="58">
        <v>0</v>
      </c>
    </row>
    <row r="49" spans="1:16" ht="30.75" customHeight="1" x14ac:dyDescent="0.25">
      <c r="A49" s="117"/>
      <c r="B49" s="57" t="s">
        <v>247</v>
      </c>
      <c r="C49" s="57" t="s">
        <v>162</v>
      </c>
      <c r="D49" s="85"/>
      <c r="E49" s="57"/>
      <c r="F49" s="55"/>
      <c r="G49" s="55"/>
      <c r="H49" s="55"/>
      <c r="I49" s="68" t="e">
        <f t="shared" si="0"/>
        <v>#DIV/0!</v>
      </c>
      <c r="J49" s="55"/>
      <c r="K49" s="58"/>
      <c r="L49" s="63"/>
      <c r="M49" s="58"/>
      <c r="N49" s="58"/>
      <c r="O49" s="58"/>
      <c r="P49" s="58"/>
    </row>
    <row r="50" spans="1:16" ht="16.5" customHeight="1" x14ac:dyDescent="0.25">
      <c r="A50" s="117"/>
      <c r="B50" s="57" t="s">
        <v>248</v>
      </c>
      <c r="C50" s="57" t="s">
        <v>162</v>
      </c>
      <c r="D50" s="85"/>
      <c r="E50" s="57"/>
      <c r="F50" s="55"/>
      <c r="G50" s="55"/>
      <c r="H50" s="55"/>
      <c r="I50" s="68" t="e">
        <f t="shared" si="0"/>
        <v>#DIV/0!</v>
      </c>
      <c r="J50" s="55"/>
      <c r="K50" s="58"/>
      <c r="L50" s="63"/>
      <c r="M50" s="58"/>
      <c r="N50" s="58"/>
      <c r="O50" s="58"/>
      <c r="P50" s="58"/>
    </row>
    <row r="51" spans="1:16" ht="78" customHeight="1" x14ac:dyDescent="0.25">
      <c r="A51" s="117"/>
      <c r="B51" s="57" t="s">
        <v>249</v>
      </c>
      <c r="C51" s="57" t="s">
        <v>184</v>
      </c>
      <c r="D51" s="85">
        <v>1</v>
      </c>
      <c r="E51" s="57" t="s">
        <v>365</v>
      </c>
      <c r="F51" s="55">
        <v>10024.799999999999</v>
      </c>
      <c r="G51" s="55">
        <v>58854.8</v>
      </c>
      <c r="H51" s="55">
        <v>0</v>
      </c>
      <c r="I51" s="68">
        <f t="shared" si="0"/>
        <v>0</v>
      </c>
      <c r="J51" s="55">
        <v>33463.599999999999</v>
      </c>
      <c r="K51" s="58">
        <f t="shared" si="1"/>
        <v>23438.799999999999</v>
      </c>
      <c r="L51" s="63">
        <f t="shared" si="2"/>
        <v>0.56857894343367066</v>
      </c>
      <c r="M51" s="58">
        <v>49817.4</v>
      </c>
      <c r="N51" s="58">
        <f t="shared" si="3"/>
        <v>16353.800000000003</v>
      </c>
      <c r="O51" s="58">
        <v>74720.7</v>
      </c>
      <c r="P51" s="58">
        <f t="shared" si="4"/>
        <v>24903.299999999996</v>
      </c>
    </row>
    <row r="52" spans="1:16" ht="18.75" customHeight="1" x14ac:dyDescent="0.25">
      <c r="A52" s="117"/>
      <c r="B52" s="57" t="s">
        <v>250</v>
      </c>
      <c r="C52" s="57" t="s">
        <v>162</v>
      </c>
      <c r="D52" s="85"/>
      <c r="E52" s="57"/>
      <c r="F52" s="55"/>
      <c r="G52" s="55"/>
      <c r="H52" s="55"/>
      <c r="I52" s="68" t="e">
        <f t="shared" si="0"/>
        <v>#DIV/0!</v>
      </c>
      <c r="J52" s="55"/>
      <c r="K52" s="58">
        <f t="shared" si="1"/>
        <v>0</v>
      </c>
      <c r="L52" s="63"/>
      <c r="M52" s="58"/>
      <c r="N52" s="58">
        <f t="shared" si="3"/>
        <v>0</v>
      </c>
      <c r="O52" s="58"/>
      <c r="P52" s="58">
        <f t="shared" si="4"/>
        <v>0</v>
      </c>
    </row>
    <row r="53" spans="1:16" ht="18" customHeight="1" x14ac:dyDescent="0.25">
      <c r="A53" s="117"/>
      <c r="B53" s="57" t="s">
        <v>251</v>
      </c>
      <c r="C53" s="57" t="s">
        <v>162</v>
      </c>
      <c r="D53" s="85"/>
      <c r="E53" s="57"/>
      <c r="F53" s="55"/>
      <c r="G53" s="55"/>
      <c r="H53" s="55"/>
      <c r="I53" s="68" t="e">
        <f t="shared" si="0"/>
        <v>#DIV/0!</v>
      </c>
      <c r="J53" s="55"/>
      <c r="K53" s="58">
        <f t="shared" si="1"/>
        <v>0</v>
      </c>
      <c r="L53" s="63"/>
      <c r="M53" s="58"/>
      <c r="N53" s="58">
        <f t="shared" si="3"/>
        <v>0</v>
      </c>
      <c r="O53" s="58"/>
      <c r="P53" s="58">
        <f t="shared" si="4"/>
        <v>0</v>
      </c>
    </row>
    <row r="54" spans="1:16" ht="60" x14ac:dyDescent="0.25">
      <c r="A54" s="117"/>
      <c r="B54" s="57" t="s">
        <v>252</v>
      </c>
      <c r="C54" s="57" t="s">
        <v>343</v>
      </c>
      <c r="D54" s="85">
        <v>1</v>
      </c>
      <c r="E54" s="57" t="s">
        <v>366</v>
      </c>
      <c r="F54" s="55">
        <v>0</v>
      </c>
      <c r="G54" s="55">
        <v>0</v>
      </c>
      <c r="H54" s="55">
        <v>0</v>
      </c>
      <c r="I54" s="68" t="e">
        <f t="shared" si="0"/>
        <v>#DIV/0!</v>
      </c>
      <c r="J54" s="55">
        <v>0</v>
      </c>
      <c r="K54" s="58">
        <v>0</v>
      </c>
      <c r="L54" s="63"/>
      <c r="M54" s="58">
        <v>0</v>
      </c>
      <c r="N54" s="58">
        <v>0</v>
      </c>
      <c r="O54" s="58">
        <v>0</v>
      </c>
      <c r="P54" s="58">
        <v>0</v>
      </c>
    </row>
    <row r="55" spans="1:16" ht="63.75" customHeight="1" x14ac:dyDescent="0.25">
      <c r="A55" s="117"/>
      <c r="B55" s="81" t="s">
        <v>253</v>
      </c>
      <c r="C55" s="81" t="s">
        <v>186</v>
      </c>
      <c r="D55" s="92">
        <v>1</v>
      </c>
      <c r="E55" s="81" t="s">
        <v>367</v>
      </c>
      <c r="F55" s="55">
        <v>0</v>
      </c>
      <c r="G55" s="55">
        <v>0</v>
      </c>
      <c r="H55" s="55">
        <v>0</v>
      </c>
      <c r="I55" s="68" t="e">
        <f t="shared" si="0"/>
        <v>#DIV/0!</v>
      </c>
      <c r="J55" s="55">
        <v>0</v>
      </c>
      <c r="K55" s="58">
        <v>0</v>
      </c>
      <c r="L55" s="63"/>
      <c r="M55" s="58">
        <v>0</v>
      </c>
      <c r="N55" s="58">
        <v>0</v>
      </c>
      <c r="O55" s="58">
        <v>0</v>
      </c>
      <c r="P55" s="58">
        <v>0</v>
      </c>
    </row>
    <row r="56" spans="1:16" ht="64.5" customHeight="1" x14ac:dyDescent="0.25">
      <c r="A56" s="117"/>
      <c r="B56" s="57" t="s">
        <v>254</v>
      </c>
      <c r="C56" s="57" t="s">
        <v>344</v>
      </c>
      <c r="D56" s="85">
        <v>1</v>
      </c>
      <c r="E56" s="81" t="s">
        <v>367</v>
      </c>
      <c r="F56" s="55">
        <v>51827.199999999997</v>
      </c>
      <c r="G56" s="55">
        <f>52567.9+21024.6</f>
        <v>73592.5</v>
      </c>
      <c r="H56" s="55">
        <f>30802.6+18524.6</f>
        <v>49327.199999999997</v>
      </c>
      <c r="I56" s="68">
        <f t="shared" si="0"/>
        <v>0.67027482420083562</v>
      </c>
      <c r="J56" s="55">
        <v>30162.7</v>
      </c>
      <c r="K56" s="58">
        <f t="shared" si="1"/>
        <v>-21664.499999999996</v>
      </c>
      <c r="L56" s="63">
        <f t="shared" si="2"/>
        <v>0.40986105921119681</v>
      </c>
      <c r="M56" s="58">
        <f>20102.8+565.4+3472.2</f>
        <v>24140.400000000001</v>
      </c>
      <c r="N56" s="58">
        <f t="shared" si="3"/>
        <v>-6022.2999999999993</v>
      </c>
      <c r="O56" s="58">
        <f>16587.7+308.1+3596.2</f>
        <v>20492</v>
      </c>
      <c r="P56" s="58">
        <f t="shared" si="4"/>
        <v>-3648.4000000000015</v>
      </c>
    </row>
    <row r="57" spans="1:16" ht="30.75" customHeight="1" x14ac:dyDescent="0.25">
      <c r="A57" s="117"/>
      <c r="B57" s="57" t="s">
        <v>255</v>
      </c>
      <c r="C57" s="57" t="s">
        <v>162</v>
      </c>
      <c r="D57" s="85"/>
      <c r="E57" s="57"/>
      <c r="F57" s="55"/>
      <c r="G57" s="55"/>
      <c r="H57" s="55"/>
      <c r="I57" s="68" t="e">
        <f t="shared" si="0"/>
        <v>#DIV/0!</v>
      </c>
      <c r="J57" s="55"/>
      <c r="K57" s="58"/>
      <c r="L57" s="63"/>
      <c r="M57" s="58"/>
      <c r="N57" s="58"/>
      <c r="O57" s="58"/>
      <c r="P57" s="58"/>
    </row>
    <row r="58" spans="1:16" x14ac:dyDescent="0.25">
      <c r="A58" s="118" t="s">
        <v>303</v>
      </c>
      <c r="B58" s="57" t="s">
        <v>256</v>
      </c>
      <c r="C58" s="57" t="s">
        <v>162</v>
      </c>
      <c r="D58" s="85"/>
      <c r="E58" s="57"/>
      <c r="F58" s="55"/>
      <c r="G58" s="55"/>
      <c r="H58" s="55"/>
      <c r="I58" s="68" t="e">
        <f t="shared" si="0"/>
        <v>#DIV/0!</v>
      </c>
      <c r="J58" s="55"/>
      <c r="K58" s="58"/>
      <c r="L58" s="63"/>
      <c r="M58" s="58"/>
      <c r="N58" s="58"/>
      <c r="O58" s="58"/>
      <c r="P58" s="58"/>
    </row>
    <row r="59" spans="1:16" ht="32.25" customHeight="1" x14ac:dyDescent="0.25">
      <c r="A59" s="118"/>
      <c r="B59" s="57" t="s">
        <v>257</v>
      </c>
      <c r="C59" s="57" t="s">
        <v>162</v>
      </c>
      <c r="D59" s="85"/>
      <c r="E59" s="57"/>
      <c r="F59" s="55"/>
      <c r="G59" s="55"/>
      <c r="H59" s="55"/>
      <c r="I59" s="68" t="e">
        <f t="shared" si="0"/>
        <v>#DIV/0!</v>
      </c>
      <c r="J59" s="55"/>
      <c r="K59" s="58"/>
      <c r="L59" s="63"/>
      <c r="M59" s="58"/>
      <c r="N59" s="58"/>
      <c r="O59" s="58"/>
      <c r="P59" s="58"/>
    </row>
    <row r="60" spans="1:16" ht="17.25" customHeight="1" x14ac:dyDescent="0.25">
      <c r="A60" s="118"/>
      <c r="B60" s="57" t="s">
        <v>258</v>
      </c>
      <c r="C60" s="57" t="s">
        <v>162</v>
      </c>
      <c r="D60" s="85"/>
      <c r="E60" s="57"/>
      <c r="F60" s="55"/>
      <c r="G60" s="55"/>
      <c r="H60" s="55"/>
      <c r="I60" s="68" t="e">
        <f t="shared" si="0"/>
        <v>#DIV/0!</v>
      </c>
      <c r="J60" s="55"/>
      <c r="K60" s="58"/>
      <c r="L60" s="63"/>
      <c r="M60" s="58"/>
      <c r="N60" s="58"/>
      <c r="O60" s="58"/>
      <c r="P60" s="58"/>
    </row>
    <row r="61" spans="1:16" ht="45" x14ac:dyDescent="0.25">
      <c r="A61" s="117" t="s">
        <v>304</v>
      </c>
      <c r="B61" s="57" t="s">
        <v>259</v>
      </c>
      <c r="C61" s="57" t="s">
        <v>188</v>
      </c>
      <c r="D61" s="85"/>
      <c r="E61" s="87"/>
      <c r="F61" s="55">
        <v>0</v>
      </c>
      <c r="G61" s="55">
        <v>0</v>
      </c>
      <c r="H61" s="55">
        <v>0</v>
      </c>
      <c r="I61" s="68" t="e">
        <f t="shared" si="0"/>
        <v>#DIV/0!</v>
      </c>
      <c r="J61" s="55">
        <v>0</v>
      </c>
      <c r="K61" s="58">
        <f t="shared" si="1"/>
        <v>0</v>
      </c>
      <c r="L61" s="63"/>
      <c r="M61" s="58">
        <v>0</v>
      </c>
      <c r="N61" s="58">
        <f t="shared" si="3"/>
        <v>0</v>
      </c>
      <c r="O61" s="58">
        <v>0</v>
      </c>
      <c r="P61" s="58">
        <f t="shared" si="4"/>
        <v>0</v>
      </c>
    </row>
    <row r="62" spans="1:16" ht="45" x14ac:dyDescent="0.25">
      <c r="A62" s="117"/>
      <c r="B62" s="57" t="s">
        <v>260</v>
      </c>
      <c r="C62" s="57" t="s">
        <v>189</v>
      </c>
      <c r="D62" s="85">
        <v>1</v>
      </c>
      <c r="E62" s="57" t="s">
        <v>357</v>
      </c>
      <c r="F62" s="55">
        <v>0</v>
      </c>
      <c r="G62" s="55">
        <v>0</v>
      </c>
      <c r="H62" s="55">
        <v>0</v>
      </c>
      <c r="I62" s="68" t="e">
        <f t="shared" si="0"/>
        <v>#DIV/0!</v>
      </c>
      <c r="J62" s="55">
        <v>0</v>
      </c>
      <c r="K62" s="58">
        <f t="shared" si="1"/>
        <v>0</v>
      </c>
      <c r="L62" s="63"/>
      <c r="M62" s="58">
        <v>4500</v>
      </c>
      <c r="N62" s="58">
        <f t="shared" si="3"/>
        <v>4500</v>
      </c>
      <c r="O62" s="58">
        <v>17734.7</v>
      </c>
      <c r="P62" s="58">
        <f t="shared" si="4"/>
        <v>13234.7</v>
      </c>
    </row>
    <row r="63" spans="1:16" ht="45" x14ac:dyDescent="0.25">
      <c r="A63" s="117"/>
      <c r="B63" s="57" t="s">
        <v>261</v>
      </c>
      <c r="C63" s="57" t="s">
        <v>190</v>
      </c>
      <c r="D63" s="85"/>
      <c r="E63" s="87"/>
      <c r="F63" s="55">
        <v>0</v>
      </c>
      <c r="G63" s="55">
        <v>0</v>
      </c>
      <c r="H63" s="55">
        <v>0</v>
      </c>
      <c r="I63" s="68" t="e">
        <f t="shared" si="0"/>
        <v>#DIV/0!</v>
      </c>
      <c r="J63" s="55">
        <v>0</v>
      </c>
      <c r="K63" s="58">
        <f t="shared" si="1"/>
        <v>0</v>
      </c>
      <c r="L63" s="63"/>
      <c r="M63" s="58"/>
      <c r="N63" s="58">
        <f t="shared" si="3"/>
        <v>0</v>
      </c>
      <c r="O63" s="58"/>
      <c r="P63" s="58">
        <f t="shared" si="4"/>
        <v>0</v>
      </c>
    </row>
    <row r="64" spans="1:16" ht="105.75" customHeight="1" x14ac:dyDescent="0.25">
      <c r="A64" s="117" t="s">
        <v>305</v>
      </c>
      <c r="B64" s="57" t="s">
        <v>279</v>
      </c>
      <c r="C64" s="57" t="s">
        <v>191</v>
      </c>
      <c r="D64" s="85">
        <v>2</v>
      </c>
      <c r="E64" s="57" t="s">
        <v>368</v>
      </c>
      <c r="F64" s="55">
        <v>0</v>
      </c>
      <c r="G64" s="55">
        <f>35464.8+36192</f>
        <v>71656.800000000003</v>
      </c>
      <c r="H64" s="55">
        <f>4374.5+28228.2</f>
        <v>32602.7</v>
      </c>
      <c r="I64" s="68">
        <f t="shared" si="0"/>
        <v>0.45498403501133178</v>
      </c>
      <c r="J64" s="55">
        <v>51000</v>
      </c>
      <c r="K64" s="58">
        <f t="shared" si="1"/>
        <v>51000</v>
      </c>
      <c r="L64" s="63">
        <f t="shared" si="2"/>
        <v>0.71172589342532733</v>
      </c>
      <c r="M64" s="58">
        <f>12229+37000</f>
        <v>49229</v>
      </c>
      <c r="N64" s="58">
        <f t="shared" si="3"/>
        <v>-1771</v>
      </c>
      <c r="O64" s="58">
        <f>4230+38480</f>
        <v>42710</v>
      </c>
      <c r="P64" s="58">
        <f t="shared" si="4"/>
        <v>-6519</v>
      </c>
    </row>
    <row r="65" spans="1:16" ht="47.25" customHeight="1" x14ac:dyDescent="0.25">
      <c r="A65" s="117"/>
      <c r="B65" s="57" t="s">
        <v>262</v>
      </c>
      <c r="C65" s="57" t="s">
        <v>192</v>
      </c>
      <c r="D65" s="85">
        <v>1</v>
      </c>
      <c r="E65" s="57" t="s">
        <v>369</v>
      </c>
      <c r="F65" s="55">
        <v>150223.79999999999</v>
      </c>
      <c r="G65" s="55">
        <v>150223.79999999999</v>
      </c>
      <c r="H65" s="55">
        <v>20635.400000000001</v>
      </c>
      <c r="I65" s="68">
        <f t="shared" si="0"/>
        <v>0.13736438566991385</v>
      </c>
      <c r="J65" s="55">
        <v>10000</v>
      </c>
      <c r="K65" s="58">
        <f t="shared" si="1"/>
        <v>-140223.79999999999</v>
      </c>
      <c r="L65" s="63">
        <f t="shared" si="2"/>
        <v>6.6567348183177374E-2</v>
      </c>
      <c r="M65" s="58">
        <v>6000</v>
      </c>
      <c r="N65" s="58">
        <f t="shared" si="3"/>
        <v>-4000</v>
      </c>
      <c r="O65" s="58">
        <v>5000</v>
      </c>
      <c r="P65" s="58">
        <f t="shared" si="4"/>
        <v>-1000</v>
      </c>
    </row>
    <row r="66" spans="1:16" ht="51" customHeight="1" x14ac:dyDescent="0.25">
      <c r="A66" s="117"/>
      <c r="B66" s="57" t="s">
        <v>263</v>
      </c>
      <c r="C66" s="57" t="s">
        <v>282</v>
      </c>
      <c r="D66" s="85">
        <v>1</v>
      </c>
      <c r="E66" s="57" t="s">
        <v>370</v>
      </c>
      <c r="F66" s="55">
        <v>111493.9</v>
      </c>
      <c r="G66" s="55">
        <v>307566.90000000002</v>
      </c>
      <c r="H66" s="55">
        <v>98681</v>
      </c>
      <c r="I66" s="68">
        <f t="shared" si="0"/>
        <v>0.32084401800063661</v>
      </c>
      <c r="J66" s="55">
        <v>526953.6</v>
      </c>
      <c r="K66" s="58">
        <f t="shared" si="1"/>
        <v>415459.69999999995</v>
      </c>
      <c r="L66" s="63">
        <f t="shared" si="2"/>
        <v>1.7132974972274322</v>
      </c>
      <c r="M66" s="58">
        <v>588194.69999999995</v>
      </c>
      <c r="N66" s="58">
        <f t="shared" si="3"/>
        <v>61241.099999999977</v>
      </c>
      <c r="O66" s="58">
        <v>283785.09999999998</v>
      </c>
      <c r="P66" s="58">
        <f t="shared" si="4"/>
        <v>-304409.59999999998</v>
      </c>
    </row>
    <row r="67" spans="1:16" ht="32.25" customHeight="1" x14ac:dyDescent="0.25">
      <c r="A67" s="117"/>
      <c r="B67" s="57" t="s">
        <v>264</v>
      </c>
      <c r="C67" s="82" t="s">
        <v>193</v>
      </c>
      <c r="D67" s="93"/>
      <c r="E67" s="82"/>
      <c r="F67" s="55"/>
      <c r="G67" s="55"/>
      <c r="H67" s="55"/>
      <c r="I67" s="68" t="e">
        <f t="shared" si="0"/>
        <v>#DIV/0!</v>
      </c>
      <c r="J67" s="55"/>
      <c r="K67" s="58"/>
      <c r="L67" s="63"/>
      <c r="M67" s="58"/>
      <c r="N67" s="58"/>
      <c r="O67" s="58"/>
      <c r="P67" s="58"/>
    </row>
    <row r="68" spans="1:16" x14ac:dyDescent="0.25">
      <c r="A68" s="117" t="s">
        <v>306</v>
      </c>
      <c r="B68" s="57" t="s">
        <v>265</v>
      </c>
      <c r="C68" s="57" t="s">
        <v>162</v>
      </c>
      <c r="D68" s="85"/>
      <c r="E68" s="57"/>
      <c r="F68" s="55"/>
      <c r="G68" s="55"/>
      <c r="H68" s="55"/>
      <c r="I68" s="68" t="e">
        <f t="shared" si="0"/>
        <v>#DIV/0!</v>
      </c>
      <c r="J68" s="55"/>
      <c r="K68" s="58"/>
      <c r="L68" s="63"/>
      <c r="M68" s="58"/>
      <c r="N68" s="58"/>
      <c r="O68" s="58"/>
      <c r="P68" s="58"/>
    </row>
    <row r="69" spans="1:16" ht="118.5" customHeight="1" x14ac:dyDescent="0.25">
      <c r="A69" s="117"/>
      <c r="B69" s="57" t="s">
        <v>266</v>
      </c>
      <c r="C69" s="57" t="s">
        <v>194</v>
      </c>
      <c r="D69" s="85">
        <v>2</v>
      </c>
      <c r="E69" s="57" t="s">
        <v>371</v>
      </c>
      <c r="F69" s="55">
        <v>0</v>
      </c>
      <c r="G69" s="55">
        <v>0</v>
      </c>
      <c r="H69" s="55">
        <v>0</v>
      </c>
      <c r="I69" s="68" t="e">
        <f t="shared" si="0"/>
        <v>#DIV/0!</v>
      </c>
      <c r="J69" s="55">
        <v>0</v>
      </c>
      <c r="K69" s="58">
        <f t="shared" si="1"/>
        <v>0</v>
      </c>
      <c r="L69" s="63"/>
      <c r="M69" s="58">
        <v>0</v>
      </c>
      <c r="N69" s="58">
        <f t="shared" si="3"/>
        <v>0</v>
      </c>
      <c r="O69" s="58">
        <v>0</v>
      </c>
      <c r="P69" s="58">
        <f t="shared" si="4"/>
        <v>0</v>
      </c>
    </row>
    <row r="70" spans="1:16" ht="30" x14ac:dyDescent="0.25">
      <c r="A70" s="117"/>
      <c r="B70" s="57" t="s">
        <v>267</v>
      </c>
      <c r="C70" s="82"/>
      <c r="D70" s="93"/>
      <c r="E70" s="82"/>
      <c r="F70" s="55"/>
      <c r="G70" s="55"/>
      <c r="H70" s="55"/>
      <c r="I70" s="68" t="e">
        <f t="shared" si="0"/>
        <v>#DIV/0!</v>
      </c>
      <c r="J70" s="55"/>
      <c r="K70" s="58"/>
      <c r="L70" s="63"/>
      <c r="M70" s="58"/>
      <c r="N70" s="58"/>
      <c r="O70" s="58"/>
      <c r="P70" s="58"/>
    </row>
    <row r="71" spans="1:16" ht="49.5" customHeight="1" x14ac:dyDescent="0.25">
      <c r="A71" s="117"/>
      <c r="B71" s="57" t="s">
        <v>268</v>
      </c>
      <c r="C71" s="57" t="s">
        <v>195</v>
      </c>
      <c r="D71" s="85">
        <v>1</v>
      </c>
      <c r="E71" s="57" t="s">
        <v>357</v>
      </c>
      <c r="F71" s="55">
        <v>0</v>
      </c>
      <c r="G71" s="55">
        <v>1500</v>
      </c>
      <c r="H71" s="55">
        <v>1500</v>
      </c>
      <c r="I71" s="68">
        <f t="shared" ref="I71:I82" si="5">H71/G71</f>
        <v>1</v>
      </c>
      <c r="J71" s="55">
        <v>0</v>
      </c>
      <c r="K71" s="58">
        <f t="shared" ref="K71:K72" si="6">J71-F71</f>
        <v>0</v>
      </c>
      <c r="L71" s="63"/>
      <c r="M71" s="58">
        <v>0</v>
      </c>
      <c r="N71" s="58">
        <f t="shared" ref="N71:N72" si="7">M71-J71</f>
        <v>0</v>
      </c>
      <c r="O71" s="58">
        <v>0</v>
      </c>
      <c r="P71" s="58">
        <f t="shared" ref="P71:P72" si="8">O71-M71</f>
        <v>0</v>
      </c>
    </row>
    <row r="72" spans="1:16" ht="54" customHeight="1" x14ac:dyDescent="0.25">
      <c r="A72" s="117"/>
      <c r="B72" s="57" t="s">
        <v>269</v>
      </c>
      <c r="C72" s="57" t="s">
        <v>345</v>
      </c>
      <c r="D72" s="85">
        <v>1</v>
      </c>
      <c r="E72" s="57" t="s">
        <v>357</v>
      </c>
      <c r="F72" s="55">
        <v>0</v>
      </c>
      <c r="G72" s="55">
        <v>0</v>
      </c>
      <c r="H72" s="55">
        <v>0</v>
      </c>
      <c r="I72" s="68" t="e">
        <f t="shared" si="5"/>
        <v>#DIV/0!</v>
      </c>
      <c r="J72" s="55">
        <v>0</v>
      </c>
      <c r="K72" s="58">
        <f t="shared" si="6"/>
        <v>0</v>
      </c>
      <c r="L72" s="63"/>
      <c r="M72" s="58">
        <v>0</v>
      </c>
      <c r="N72" s="58">
        <f t="shared" si="7"/>
        <v>0</v>
      </c>
      <c r="O72" s="58">
        <v>0</v>
      </c>
      <c r="P72" s="58">
        <f t="shared" si="8"/>
        <v>0</v>
      </c>
    </row>
    <row r="73" spans="1:16" x14ac:dyDescent="0.25">
      <c r="A73" s="117" t="s">
        <v>307</v>
      </c>
      <c r="B73" s="83" t="s">
        <v>270</v>
      </c>
      <c r="C73" s="57"/>
      <c r="D73" s="85"/>
      <c r="E73" s="57"/>
      <c r="F73" s="55"/>
      <c r="G73" s="55"/>
      <c r="H73" s="55"/>
      <c r="I73" s="68" t="e">
        <f t="shared" si="5"/>
        <v>#DIV/0!</v>
      </c>
      <c r="J73" s="55"/>
      <c r="K73" s="58"/>
      <c r="L73" s="63"/>
      <c r="M73" s="58"/>
      <c r="N73" s="58"/>
      <c r="O73" s="58"/>
      <c r="P73" s="58"/>
    </row>
    <row r="74" spans="1:16" x14ac:dyDescent="0.25">
      <c r="A74" s="117"/>
      <c r="B74" s="83" t="s">
        <v>271</v>
      </c>
      <c r="C74" s="57"/>
      <c r="D74" s="85"/>
      <c r="E74" s="57"/>
      <c r="F74" s="55"/>
      <c r="G74" s="55"/>
      <c r="H74" s="55"/>
      <c r="I74" s="68" t="e">
        <f t="shared" si="5"/>
        <v>#DIV/0!</v>
      </c>
      <c r="J74" s="55"/>
      <c r="K74" s="58"/>
      <c r="L74" s="63"/>
      <c r="M74" s="58"/>
      <c r="N74" s="58"/>
      <c r="O74" s="58"/>
      <c r="P74" s="58"/>
    </row>
    <row r="75" spans="1:16" x14ac:dyDescent="0.25">
      <c r="A75" s="117"/>
      <c r="B75" s="83" t="s">
        <v>272</v>
      </c>
      <c r="C75" s="57"/>
      <c r="D75" s="85"/>
      <c r="E75" s="57"/>
      <c r="F75" s="55"/>
      <c r="G75" s="55"/>
      <c r="H75" s="55"/>
      <c r="I75" s="68" t="e">
        <f t="shared" si="5"/>
        <v>#DIV/0!</v>
      </c>
      <c r="J75" s="55"/>
      <c r="K75" s="58"/>
      <c r="L75" s="63"/>
      <c r="M75" s="58"/>
      <c r="N75" s="58"/>
      <c r="O75" s="58"/>
      <c r="P75" s="58"/>
    </row>
    <row r="76" spans="1:16" ht="30" x14ac:dyDescent="0.25">
      <c r="A76" s="117"/>
      <c r="B76" s="83" t="s">
        <v>273</v>
      </c>
      <c r="C76" s="57" t="s">
        <v>162</v>
      </c>
      <c r="D76" s="85"/>
      <c r="E76" s="57"/>
      <c r="F76" s="55"/>
      <c r="G76" s="55"/>
      <c r="H76" s="55"/>
      <c r="I76" s="68" t="e">
        <f t="shared" si="5"/>
        <v>#DIV/0!</v>
      </c>
      <c r="J76" s="55"/>
      <c r="K76" s="58"/>
      <c r="L76" s="63"/>
      <c r="M76" s="58"/>
      <c r="N76" s="58"/>
      <c r="O76" s="58"/>
      <c r="P76" s="58"/>
    </row>
    <row r="77" spans="1:16" ht="30" x14ac:dyDescent="0.25">
      <c r="A77" s="117"/>
      <c r="B77" s="83" t="s">
        <v>274</v>
      </c>
      <c r="C77" s="57"/>
      <c r="D77" s="85"/>
      <c r="E77" s="57"/>
      <c r="F77" s="55"/>
      <c r="G77" s="55"/>
      <c r="H77" s="55"/>
      <c r="I77" s="68" t="e">
        <f t="shared" si="5"/>
        <v>#DIV/0!</v>
      </c>
      <c r="J77" s="55"/>
      <c r="K77" s="58"/>
      <c r="L77" s="63"/>
      <c r="M77" s="58"/>
      <c r="N77" s="58"/>
      <c r="O77" s="58"/>
      <c r="P77" s="58"/>
    </row>
    <row r="78" spans="1:16" ht="30" x14ac:dyDescent="0.25">
      <c r="A78" s="117"/>
      <c r="B78" s="83" t="s">
        <v>275</v>
      </c>
      <c r="C78" s="57"/>
      <c r="D78" s="85"/>
      <c r="E78" s="57"/>
      <c r="F78" s="55"/>
      <c r="G78" s="55"/>
      <c r="H78" s="55"/>
      <c r="I78" s="68" t="e">
        <f t="shared" si="5"/>
        <v>#DIV/0!</v>
      </c>
      <c r="J78" s="55"/>
      <c r="K78" s="58"/>
      <c r="L78" s="63"/>
      <c r="M78" s="58"/>
      <c r="N78" s="58"/>
      <c r="O78" s="58"/>
      <c r="P78" s="58"/>
    </row>
    <row r="79" spans="1:16" ht="30" x14ac:dyDescent="0.25">
      <c r="A79" s="117"/>
      <c r="B79" s="83" t="s">
        <v>276</v>
      </c>
      <c r="C79" s="57"/>
      <c r="D79" s="85"/>
      <c r="E79" s="57"/>
      <c r="F79" s="55"/>
      <c r="G79" s="55"/>
      <c r="H79" s="55"/>
      <c r="I79" s="68" t="e">
        <f t="shared" si="5"/>
        <v>#DIV/0!</v>
      </c>
      <c r="J79" s="55"/>
      <c r="K79" s="58"/>
      <c r="L79" s="63"/>
      <c r="M79" s="58"/>
      <c r="N79" s="58"/>
      <c r="O79" s="58"/>
      <c r="P79" s="58"/>
    </row>
    <row r="80" spans="1:16" ht="30" x14ac:dyDescent="0.25">
      <c r="A80" s="117"/>
      <c r="B80" s="83" t="s">
        <v>277</v>
      </c>
      <c r="C80" s="57"/>
      <c r="D80" s="85"/>
      <c r="E80" s="57"/>
      <c r="F80" s="55"/>
      <c r="G80" s="55"/>
      <c r="H80" s="55"/>
      <c r="I80" s="68" t="e">
        <f t="shared" si="5"/>
        <v>#DIV/0!</v>
      </c>
      <c r="J80" s="55"/>
      <c r="K80" s="58"/>
      <c r="L80" s="63"/>
      <c r="M80" s="58"/>
      <c r="N80" s="58"/>
      <c r="O80" s="58"/>
      <c r="P80" s="58"/>
    </row>
    <row r="81" spans="1:16" x14ac:dyDescent="0.25">
      <c r="A81" s="117"/>
      <c r="B81" s="83" t="s">
        <v>278</v>
      </c>
      <c r="C81" s="57"/>
      <c r="D81" s="85"/>
      <c r="E81" s="57"/>
      <c r="F81" s="55"/>
      <c r="G81" s="55"/>
      <c r="H81" s="55"/>
      <c r="I81" s="68" t="e">
        <f t="shared" si="5"/>
        <v>#DIV/0!</v>
      </c>
      <c r="J81" s="55"/>
      <c r="K81" s="58"/>
      <c r="L81" s="63"/>
      <c r="M81" s="58"/>
      <c r="N81" s="58"/>
      <c r="O81" s="58"/>
      <c r="P81" s="58"/>
    </row>
    <row r="82" spans="1:16" x14ac:dyDescent="0.25">
      <c r="A82" s="114" t="s">
        <v>315</v>
      </c>
      <c r="B82" s="115"/>
      <c r="C82" s="116"/>
      <c r="D82" s="94">
        <f>SUM(D6:D81)</f>
        <v>63</v>
      </c>
      <c r="E82" s="84"/>
      <c r="F82" s="62">
        <f>SUM(F6:F81)</f>
        <v>4226053.5</v>
      </c>
      <c r="G82" s="62">
        <f t="shared" ref="G82:H82" si="9">SUM(G6:G81)</f>
        <v>5085585.0999999996</v>
      </c>
      <c r="H82" s="62">
        <f t="shared" si="9"/>
        <v>2476359.5</v>
      </c>
      <c r="I82" s="68">
        <f t="shared" si="5"/>
        <v>0.48693698980673827</v>
      </c>
      <c r="J82" s="62">
        <f>SUM(J6:J81)</f>
        <v>6173118.7999999998</v>
      </c>
      <c r="K82" s="62">
        <f t="shared" ref="K82:P82" si="10">SUM(K6:K81)</f>
        <v>1947065.3</v>
      </c>
      <c r="L82" s="69">
        <f>J82/G82</f>
        <v>1.2138463281245653</v>
      </c>
      <c r="M82" s="62">
        <f t="shared" si="10"/>
        <v>5362568.200000002</v>
      </c>
      <c r="N82" s="62">
        <f t="shared" si="10"/>
        <v>-810550.60000000021</v>
      </c>
      <c r="O82" s="62">
        <f t="shared" si="10"/>
        <v>5924275.4000000013</v>
      </c>
      <c r="P82" s="62">
        <f t="shared" si="10"/>
        <v>561707.20000000019</v>
      </c>
    </row>
  </sheetData>
  <mergeCells count="17">
    <mergeCell ref="A64:A67"/>
    <mergeCell ref="A68:A72"/>
    <mergeCell ref="A73:A81"/>
    <mergeCell ref="A82:C82"/>
    <mergeCell ref="A28:A31"/>
    <mergeCell ref="A32:A36"/>
    <mergeCell ref="A37:A46"/>
    <mergeCell ref="A47:A57"/>
    <mergeCell ref="A58:A60"/>
    <mergeCell ref="A61:A63"/>
    <mergeCell ref="A22:A27"/>
    <mergeCell ref="D4:E4"/>
    <mergeCell ref="O1:P1"/>
    <mergeCell ref="A2:P2"/>
    <mergeCell ref="A6:A10"/>
    <mergeCell ref="A11:A18"/>
    <mergeCell ref="A19:A21"/>
  </mergeCells>
  <pageMargins left="0.11811023622047245" right="0.11811023622047245" top="0.15748031496062992" bottom="0.15748031496062992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workbookViewId="0">
      <pane xSplit="4" ySplit="5" topLeftCell="E51" activePane="bottomRight" state="frozen"/>
      <selection pane="topRight" activeCell="E1" sqref="E1"/>
      <selection pane="bottomLeft" activeCell="A6" sqref="A6"/>
      <selection pane="bottomRight" activeCell="E51" sqref="E51"/>
    </sheetView>
  </sheetViews>
  <sheetFormatPr defaultRowHeight="15" x14ac:dyDescent="0.25"/>
  <cols>
    <col min="1" max="1" width="19" style="72" hidden="1" customWidth="1"/>
    <col min="2" max="2" width="31.140625" style="73" hidden="1" customWidth="1"/>
    <col min="3" max="3" width="68.5703125" style="73" customWidth="1"/>
    <col min="4" max="4" width="9.85546875" style="88" hidden="1" customWidth="1"/>
    <col min="5" max="5" width="88.42578125" style="73" customWidth="1"/>
    <col min="6" max="6" width="17.85546875" style="56" customWidth="1"/>
    <col min="7" max="7" width="16.42578125" style="56" customWidth="1"/>
    <col min="8" max="8" width="14.5703125" style="56" customWidth="1"/>
    <col min="9" max="9" width="14.5703125" style="65" hidden="1" customWidth="1"/>
    <col min="10" max="10" width="16" style="56" customWidth="1"/>
    <col min="11" max="11" width="16" style="74" customWidth="1"/>
    <col min="12" max="12" width="18.140625" style="59" customWidth="1"/>
    <col min="13" max="13" width="12.28515625" style="59" customWidth="1"/>
    <col min="14" max="14" width="12" style="59" customWidth="1"/>
    <col min="15" max="15" width="13.85546875" style="59" customWidth="1"/>
    <col min="16" max="16" width="12.140625" style="59" customWidth="1"/>
    <col min="17" max="16384" width="9.140625" style="59"/>
  </cols>
  <sheetData>
    <row r="1" spans="1:16" ht="76.5" customHeight="1" x14ac:dyDescent="0.25">
      <c r="L1" s="74"/>
      <c r="M1" s="74"/>
      <c r="N1" s="74"/>
      <c r="O1" s="113" t="s">
        <v>314</v>
      </c>
      <c r="P1" s="113"/>
    </row>
    <row r="2" spans="1:16" ht="18.75" x14ac:dyDescent="0.25">
      <c r="A2" s="112" t="s">
        <v>312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</row>
    <row r="3" spans="1:16" x14ac:dyDescent="0.25">
      <c r="L3" s="74"/>
      <c r="M3" s="74"/>
      <c r="N3" s="74"/>
      <c r="O3" s="74"/>
      <c r="P3" s="74" t="s">
        <v>313</v>
      </c>
    </row>
    <row r="4" spans="1:16" s="76" customFormat="1" ht="34.5" customHeight="1" x14ac:dyDescent="0.2">
      <c r="A4" s="75" t="s">
        <v>294</v>
      </c>
      <c r="B4" s="75" t="s">
        <v>161</v>
      </c>
      <c r="C4" s="100" t="s">
        <v>335</v>
      </c>
      <c r="D4" s="122" t="s">
        <v>346</v>
      </c>
      <c r="E4" s="123"/>
      <c r="F4" s="51" t="s">
        <v>287</v>
      </c>
      <c r="G4" s="51" t="str">
        <f>CONCATENATE("Годовой объем ассигнований (согласно сводной бюджетной росписи  по состоянию на                1 октября 2019  года)")</f>
        <v>Годовой объем ассигнований (согласно сводной бюджетной росписи  по состоянию на                1 октября 2019  года)</v>
      </c>
      <c r="H4" s="51" t="str">
        <f>CONCATENATE("Кассовое исполнение по состоянию на 01.10.2019 года ")</f>
        <v xml:space="preserve">Кассовое исполнение по состоянию на 01.10.2019 года </v>
      </c>
      <c r="I4" s="66"/>
      <c r="J4" s="89" t="s">
        <v>288</v>
      </c>
      <c r="K4" s="52" t="s">
        <v>289</v>
      </c>
      <c r="L4" s="52" t="s">
        <v>318</v>
      </c>
      <c r="M4" s="51" t="s">
        <v>292</v>
      </c>
      <c r="N4" s="51" t="s">
        <v>290</v>
      </c>
      <c r="O4" s="51" t="s">
        <v>293</v>
      </c>
      <c r="P4" s="51" t="s">
        <v>291</v>
      </c>
    </row>
    <row r="5" spans="1:16" s="80" customFormat="1" ht="14.25" hidden="1" customHeight="1" x14ac:dyDescent="0.25">
      <c r="A5" s="77">
        <v>1</v>
      </c>
      <c r="B5" s="77">
        <v>2</v>
      </c>
      <c r="C5" s="77">
        <v>1</v>
      </c>
      <c r="D5" s="77"/>
      <c r="E5" s="90">
        <v>2</v>
      </c>
      <c r="F5" s="54">
        <v>4</v>
      </c>
      <c r="G5" s="54">
        <v>5</v>
      </c>
      <c r="H5" s="54">
        <v>6</v>
      </c>
      <c r="I5" s="67"/>
      <c r="J5" s="78">
        <v>7</v>
      </c>
      <c r="K5" s="49">
        <v>8</v>
      </c>
      <c r="L5" s="49">
        <v>9</v>
      </c>
      <c r="M5" s="49">
        <v>10</v>
      </c>
      <c r="N5" s="49">
        <v>11</v>
      </c>
      <c r="O5" s="49">
        <v>12</v>
      </c>
      <c r="P5" s="49">
        <v>13</v>
      </c>
    </row>
    <row r="6" spans="1:16" ht="30" x14ac:dyDescent="0.25">
      <c r="A6" s="117" t="s">
        <v>295</v>
      </c>
      <c r="B6" s="57" t="s">
        <v>198</v>
      </c>
      <c r="C6" s="91" t="s">
        <v>324</v>
      </c>
      <c r="D6" s="101">
        <v>1</v>
      </c>
      <c r="E6" s="91" t="s">
        <v>347</v>
      </c>
      <c r="F6" s="55">
        <v>1018012.3</v>
      </c>
      <c r="G6" s="55">
        <v>972353.7</v>
      </c>
      <c r="H6" s="55">
        <v>595805.5</v>
      </c>
      <c r="I6" s="68">
        <f>H6/G6</f>
        <v>0.61274565006540316</v>
      </c>
      <c r="J6" s="55">
        <v>1294076.3999999999</v>
      </c>
      <c r="K6" s="58">
        <f>J6-F6</f>
        <v>276064.09999999986</v>
      </c>
      <c r="L6" s="63">
        <f>J6/G6</f>
        <v>1.3308700321703923</v>
      </c>
      <c r="M6" s="58">
        <v>1347763.8</v>
      </c>
      <c r="N6" s="58">
        <f>M6-J6</f>
        <v>53687.40000000014</v>
      </c>
      <c r="O6" s="58">
        <v>1403673.3</v>
      </c>
      <c r="P6" s="58">
        <f>O6-M6</f>
        <v>55909.5</v>
      </c>
    </row>
    <row r="7" spans="1:16" ht="30.75" customHeight="1" x14ac:dyDescent="0.25">
      <c r="A7" s="117"/>
      <c r="B7" s="57" t="s">
        <v>197</v>
      </c>
      <c r="C7" s="91" t="s">
        <v>331</v>
      </c>
      <c r="D7" s="101">
        <v>2</v>
      </c>
      <c r="E7" s="91" t="s">
        <v>420</v>
      </c>
      <c r="F7" s="55">
        <v>883805.7</v>
      </c>
      <c r="G7" s="55">
        <v>996087</v>
      </c>
      <c r="H7" s="55">
        <v>148583.1</v>
      </c>
      <c r="I7" s="68">
        <f t="shared" ref="I7:I70" si="0">H7/G7</f>
        <v>0.14916678964789221</v>
      </c>
      <c r="J7" s="55">
        <v>1239964.6000000001</v>
      </c>
      <c r="K7" s="58">
        <f t="shared" ref="K7:K69" si="1">J7-F7</f>
        <v>356158.90000000014</v>
      </c>
      <c r="L7" s="63">
        <f t="shared" ref="L7:L66" si="2">J7/G7</f>
        <v>1.2448356418666242</v>
      </c>
      <c r="M7" s="58">
        <f>148327.5+449902.2</f>
        <v>598229.69999999995</v>
      </c>
      <c r="N7" s="58">
        <f t="shared" ref="N7:N69" si="3">M7-J7</f>
        <v>-641734.90000000014</v>
      </c>
      <c r="O7" s="58">
        <v>180000</v>
      </c>
      <c r="P7" s="58">
        <f t="shared" ref="P7:P69" si="4">O7-M7</f>
        <v>-418229.69999999995</v>
      </c>
    </row>
    <row r="8" spans="1:16" ht="43.5" customHeight="1" x14ac:dyDescent="0.25">
      <c r="A8" s="117"/>
      <c r="B8" s="61" t="s">
        <v>211</v>
      </c>
      <c r="C8" s="91" t="s">
        <v>372</v>
      </c>
      <c r="D8" s="101">
        <v>3</v>
      </c>
      <c r="E8" s="91" t="s">
        <v>421</v>
      </c>
      <c r="F8" s="55">
        <v>26907</v>
      </c>
      <c r="G8" s="55">
        <f>316.3+18054.3+12336.4</f>
        <v>30707</v>
      </c>
      <c r="H8" s="55">
        <f>315.9+5191.9+2008.7</f>
        <v>7516.4999999999991</v>
      </c>
      <c r="I8" s="68">
        <f t="shared" si="0"/>
        <v>0.2447813202201452</v>
      </c>
      <c r="J8" s="55">
        <v>533.20000000000005</v>
      </c>
      <c r="K8" s="58">
        <f t="shared" si="1"/>
        <v>-26373.8</v>
      </c>
      <c r="L8" s="63">
        <f t="shared" si="2"/>
        <v>1.7364118930537013E-2</v>
      </c>
      <c r="M8" s="58">
        <f>41.8+180+56.4</f>
        <v>278.2</v>
      </c>
      <c r="N8" s="58">
        <f t="shared" si="3"/>
        <v>-255.00000000000006</v>
      </c>
      <c r="O8" s="58">
        <f>819222.9+41.8+190+56.4</f>
        <v>819511.10000000009</v>
      </c>
      <c r="P8" s="58">
        <f t="shared" si="4"/>
        <v>819232.90000000014</v>
      </c>
    </row>
    <row r="9" spans="1:16" ht="17.25" customHeight="1" x14ac:dyDescent="0.25">
      <c r="A9" s="117"/>
      <c r="B9" s="57" t="s">
        <v>201</v>
      </c>
      <c r="C9" s="91" t="s">
        <v>373</v>
      </c>
      <c r="D9" s="101">
        <v>1</v>
      </c>
      <c r="E9" s="91" t="s">
        <v>351</v>
      </c>
      <c r="F9" s="55">
        <v>3120</v>
      </c>
      <c r="G9" s="55">
        <v>3120</v>
      </c>
      <c r="H9" s="55">
        <v>2006.1</v>
      </c>
      <c r="I9" s="68">
        <f t="shared" si="0"/>
        <v>0.64298076923076919</v>
      </c>
      <c r="J9" s="55">
        <v>3240</v>
      </c>
      <c r="K9" s="58">
        <f t="shared" si="1"/>
        <v>120</v>
      </c>
      <c r="L9" s="63">
        <f t="shared" si="2"/>
        <v>1.0384615384615385</v>
      </c>
      <c r="M9" s="58">
        <v>3240</v>
      </c>
      <c r="N9" s="58">
        <f t="shared" si="3"/>
        <v>0</v>
      </c>
      <c r="O9" s="58">
        <v>3240</v>
      </c>
      <c r="P9" s="58">
        <f t="shared" si="4"/>
        <v>0</v>
      </c>
    </row>
    <row r="10" spans="1:16" ht="44.25" customHeight="1" x14ac:dyDescent="0.25">
      <c r="A10" s="117"/>
      <c r="B10" s="60" t="s">
        <v>203</v>
      </c>
      <c r="C10" s="91" t="s">
        <v>374</v>
      </c>
      <c r="D10" s="101">
        <v>2</v>
      </c>
      <c r="E10" s="91" t="s">
        <v>422</v>
      </c>
      <c r="F10" s="55">
        <v>273058.5</v>
      </c>
      <c r="G10" s="55">
        <f>200000+14003.7+59064.7</f>
        <v>273068.40000000002</v>
      </c>
      <c r="H10" s="55">
        <f>81331.7+5696.9+59064.7</f>
        <v>146093.29999999999</v>
      </c>
      <c r="I10" s="68">
        <f t="shared" si="0"/>
        <v>0.53500624751893655</v>
      </c>
      <c r="J10" s="55">
        <v>613389.4</v>
      </c>
      <c r="K10" s="58">
        <f t="shared" si="1"/>
        <v>340330.9</v>
      </c>
      <c r="L10" s="64" t="s">
        <v>316</v>
      </c>
      <c r="M10" s="58">
        <f>204626+4736.5+8859.4</f>
        <v>218221.9</v>
      </c>
      <c r="N10" s="58">
        <f t="shared" si="3"/>
        <v>-395167.5</v>
      </c>
      <c r="O10" s="58">
        <f>604452.1+4736.5+23577.9</f>
        <v>632766.5</v>
      </c>
      <c r="P10" s="58">
        <f t="shared" si="4"/>
        <v>414544.6</v>
      </c>
    </row>
    <row r="11" spans="1:16" ht="33" customHeight="1" x14ac:dyDescent="0.25">
      <c r="A11" s="117" t="s">
        <v>296</v>
      </c>
      <c r="B11" s="57" t="s">
        <v>205</v>
      </c>
      <c r="C11" s="91" t="s">
        <v>375</v>
      </c>
      <c r="D11" s="101">
        <v>1</v>
      </c>
      <c r="E11" s="91" t="s">
        <v>351</v>
      </c>
      <c r="F11" s="55">
        <v>357403.2</v>
      </c>
      <c r="G11" s="55">
        <v>373147.7</v>
      </c>
      <c r="H11" s="55">
        <v>320340</v>
      </c>
      <c r="I11" s="68">
        <f t="shared" si="0"/>
        <v>0.85848043549511355</v>
      </c>
      <c r="J11" s="55">
        <v>369819.9</v>
      </c>
      <c r="K11" s="58">
        <f t="shared" si="1"/>
        <v>12416.700000000012</v>
      </c>
      <c r="L11" s="63">
        <f t="shared" si="2"/>
        <v>0.99108181559205644</v>
      </c>
      <c r="M11" s="58">
        <f>13598.8+407708.8</f>
        <v>421307.6</v>
      </c>
      <c r="N11" s="58">
        <f t="shared" si="3"/>
        <v>51487.699999999953</v>
      </c>
      <c r="O11" s="58">
        <v>422962.8</v>
      </c>
      <c r="P11" s="58">
        <f t="shared" si="4"/>
        <v>1655.2000000000116</v>
      </c>
    </row>
    <row r="12" spans="1:16" ht="18" customHeight="1" x14ac:dyDescent="0.25">
      <c r="A12" s="117"/>
      <c r="B12" s="57" t="s">
        <v>207</v>
      </c>
      <c r="C12" s="91" t="s">
        <v>376</v>
      </c>
      <c r="D12" s="101">
        <v>1</v>
      </c>
      <c r="E12" s="91" t="s">
        <v>351</v>
      </c>
      <c r="F12" s="55">
        <v>49412</v>
      </c>
      <c r="G12" s="55">
        <v>49412</v>
      </c>
      <c r="H12" s="55">
        <v>0</v>
      </c>
      <c r="I12" s="68">
        <f t="shared" si="0"/>
        <v>0</v>
      </c>
      <c r="J12" s="55">
        <v>76159.3</v>
      </c>
      <c r="K12" s="58">
        <f t="shared" si="1"/>
        <v>26747.300000000003</v>
      </c>
      <c r="L12" s="63">
        <f t="shared" si="2"/>
        <v>1.5413118270865378</v>
      </c>
      <c r="M12" s="58">
        <v>63722.400000000001</v>
      </c>
      <c r="N12" s="58">
        <f t="shared" si="3"/>
        <v>-12436.900000000001</v>
      </c>
      <c r="O12" s="58">
        <v>90407.8</v>
      </c>
      <c r="P12" s="58">
        <f t="shared" si="4"/>
        <v>26685.4</v>
      </c>
    </row>
    <row r="13" spans="1:16" ht="16.5" customHeight="1" x14ac:dyDescent="0.25">
      <c r="A13" s="117"/>
      <c r="B13" s="57" t="s">
        <v>209</v>
      </c>
      <c r="C13" s="91" t="s">
        <v>377</v>
      </c>
      <c r="D13" s="101">
        <v>1</v>
      </c>
      <c r="E13" s="91" t="s">
        <v>351</v>
      </c>
      <c r="F13" s="55">
        <v>174096.9</v>
      </c>
      <c r="G13" s="55">
        <v>174096.9</v>
      </c>
      <c r="H13" s="55">
        <v>6837.1</v>
      </c>
      <c r="I13" s="68">
        <f t="shared" si="0"/>
        <v>3.9271807826560957E-2</v>
      </c>
      <c r="J13" s="55">
        <v>301597.90000000002</v>
      </c>
      <c r="K13" s="58">
        <f t="shared" si="1"/>
        <v>127501.00000000003</v>
      </c>
      <c r="L13" s="63">
        <f t="shared" si="2"/>
        <v>1.7323565209949174</v>
      </c>
      <c r="M13" s="58">
        <f>98034.1+40000</f>
        <v>138034.1</v>
      </c>
      <c r="N13" s="58">
        <f t="shared" si="3"/>
        <v>-163563.80000000002</v>
      </c>
      <c r="O13" s="58">
        <f>117290.8+90000</f>
        <v>207290.8</v>
      </c>
      <c r="P13" s="58">
        <f t="shared" si="4"/>
        <v>69256.699999999983</v>
      </c>
    </row>
    <row r="14" spans="1:16" ht="32.25" customHeight="1" x14ac:dyDescent="0.25">
      <c r="A14" s="117"/>
      <c r="B14" s="57" t="s">
        <v>212</v>
      </c>
      <c r="C14" s="91" t="s">
        <v>378</v>
      </c>
      <c r="D14" s="101">
        <v>1</v>
      </c>
      <c r="E14" s="91" t="s">
        <v>351</v>
      </c>
      <c r="F14" s="55">
        <v>82499</v>
      </c>
      <c r="G14" s="55">
        <v>78104.7</v>
      </c>
      <c r="H14" s="55">
        <v>34586.9</v>
      </c>
      <c r="I14" s="68">
        <f t="shared" si="0"/>
        <v>0.4428273842675281</v>
      </c>
      <c r="J14" s="55">
        <v>95320.4</v>
      </c>
      <c r="K14" s="58">
        <f t="shared" si="1"/>
        <v>12821.399999999994</v>
      </c>
      <c r="L14" s="63">
        <f t="shared" si="2"/>
        <v>1.2204182334737859</v>
      </c>
      <c r="M14" s="58">
        <v>44180.2</v>
      </c>
      <c r="N14" s="58">
        <f t="shared" si="3"/>
        <v>-51140.2</v>
      </c>
      <c r="O14" s="58">
        <v>44180.2</v>
      </c>
      <c r="P14" s="58">
        <f t="shared" si="4"/>
        <v>0</v>
      </c>
    </row>
    <row r="15" spans="1:16" ht="31.5" customHeight="1" x14ac:dyDescent="0.25">
      <c r="A15" s="117"/>
      <c r="B15" s="57" t="s">
        <v>213</v>
      </c>
      <c r="C15" s="91" t="s">
        <v>418</v>
      </c>
      <c r="D15" s="101">
        <v>1</v>
      </c>
      <c r="E15" s="91" t="s">
        <v>351</v>
      </c>
      <c r="F15" s="55">
        <v>114032.6</v>
      </c>
      <c r="G15" s="55">
        <v>116052.6</v>
      </c>
      <c r="H15" s="55">
        <v>50413.7</v>
      </c>
      <c r="I15" s="68">
        <f t="shared" si="0"/>
        <v>0.43440388237747363</v>
      </c>
      <c r="J15" s="55">
        <v>276096.2</v>
      </c>
      <c r="K15" s="58">
        <f t="shared" si="1"/>
        <v>162063.6</v>
      </c>
      <c r="L15" s="64" t="s">
        <v>317</v>
      </c>
      <c r="M15" s="58">
        <v>54145</v>
      </c>
      <c r="N15" s="58">
        <f t="shared" si="3"/>
        <v>-221951.2</v>
      </c>
      <c r="O15" s="58">
        <v>54200</v>
      </c>
      <c r="P15" s="58">
        <f t="shared" si="4"/>
        <v>55</v>
      </c>
    </row>
    <row r="16" spans="1:16" ht="52.5" hidden="1" customHeight="1" x14ac:dyDescent="0.25">
      <c r="A16" s="117"/>
      <c r="B16" s="57" t="s">
        <v>216</v>
      </c>
      <c r="C16" s="91" t="s">
        <v>162</v>
      </c>
      <c r="D16" s="101"/>
      <c r="E16" s="91"/>
      <c r="F16" s="55"/>
      <c r="G16" s="55"/>
      <c r="H16" s="55"/>
      <c r="I16" s="68" t="e">
        <f t="shared" si="0"/>
        <v>#DIV/0!</v>
      </c>
      <c r="J16" s="55"/>
      <c r="K16" s="58"/>
      <c r="L16" s="63"/>
      <c r="M16" s="58"/>
      <c r="N16" s="58"/>
      <c r="O16" s="58"/>
      <c r="P16" s="58"/>
    </row>
    <row r="17" spans="1:16" ht="30.75" customHeight="1" x14ac:dyDescent="0.25">
      <c r="A17" s="117"/>
      <c r="B17" s="57" t="s">
        <v>214</v>
      </c>
      <c r="C17" s="91" t="s">
        <v>379</v>
      </c>
      <c r="D17" s="101">
        <v>1</v>
      </c>
      <c r="E17" s="91" t="s">
        <v>351</v>
      </c>
      <c r="F17" s="55">
        <v>90814</v>
      </c>
      <c r="G17" s="55">
        <v>90814</v>
      </c>
      <c r="H17" s="55">
        <v>31800.7</v>
      </c>
      <c r="I17" s="68">
        <f t="shared" si="0"/>
        <v>0.35017398198515648</v>
      </c>
      <c r="J17" s="55">
        <v>222963</v>
      </c>
      <c r="K17" s="58">
        <f t="shared" si="1"/>
        <v>132149</v>
      </c>
      <c r="L17" s="63">
        <f t="shared" si="2"/>
        <v>2.4551610985090404</v>
      </c>
      <c r="M17" s="58">
        <v>88143</v>
      </c>
      <c r="N17" s="58">
        <f t="shared" si="3"/>
        <v>-134820</v>
      </c>
      <c r="O17" s="58">
        <v>60960</v>
      </c>
      <c r="P17" s="58">
        <f t="shared" si="4"/>
        <v>-27183</v>
      </c>
    </row>
    <row r="18" spans="1:16" ht="20.25" customHeight="1" x14ac:dyDescent="0.25">
      <c r="A18" s="117"/>
      <c r="B18" s="57" t="s">
        <v>215</v>
      </c>
      <c r="C18" s="91" t="s">
        <v>380</v>
      </c>
      <c r="D18" s="101">
        <v>1</v>
      </c>
      <c r="E18" s="91" t="s">
        <v>351</v>
      </c>
      <c r="F18" s="55"/>
      <c r="G18" s="55"/>
      <c r="H18" s="55"/>
      <c r="I18" s="68" t="e">
        <f t="shared" si="0"/>
        <v>#DIV/0!</v>
      </c>
      <c r="J18" s="55"/>
      <c r="K18" s="58"/>
      <c r="L18" s="63"/>
      <c r="M18" s="58"/>
      <c r="N18" s="58"/>
      <c r="O18" s="58"/>
      <c r="P18" s="58"/>
    </row>
    <row r="19" spans="1:16" ht="32.25" customHeight="1" x14ac:dyDescent="0.25">
      <c r="A19" s="117" t="s">
        <v>297</v>
      </c>
      <c r="B19" s="57" t="s">
        <v>217</v>
      </c>
      <c r="C19" s="91" t="s">
        <v>381</v>
      </c>
      <c r="D19" s="101">
        <v>1</v>
      </c>
      <c r="E19" s="91" t="s">
        <v>353</v>
      </c>
      <c r="F19" s="55">
        <v>29107.8</v>
      </c>
      <c r="G19" s="55">
        <v>29107.8</v>
      </c>
      <c r="H19" s="55">
        <v>13644.6</v>
      </c>
      <c r="I19" s="68">
        <f t="shared" si="0"/>
        <v>0.46876095067301549</v>
      </c>
      <c r="J19" s="55">
        <v>35933.9</v>
      </c>
      <c r="K19" s="58">
        <f t="shared" si="1"/>
        <v>6826.1000000000022</v>
      </c>
      <c r="L19" s="63">
        <f t="shared" si="2"/>
        <v>1.2345110245363786</v>
      </c>
      <c r="M19" s="58">
        <f>9390+10000+1302.4</f>
        <v>20692.400000000001</v>
      </c>
      <c r="N19" s="58">
        <f t="shared" si="3"/>
        <v>-15241.5</v>
      </c>
      <c r="O19" s="58">
        <f>5000+31046.4</f>
        <v>36046.400000000001</v>
      </c>
      <c r="P19" s="58">
        <f t="shared" si="4"/>
        <v>15354</v>
      </c>
    </row>
    <row r="20" spans="1:16" ht="30.75" customHeight="1" x14ac:dyDescent="0.25">
      <c r="A20" s="117"/>
      <c r="B20" s="57" t="s">
        <v>218</v>
      </c>
      <c r="C20" s="91" t="s">
        <v>382</v>
      </c>
      <c r="D20" s="101">
        <v>1</v>
      </c>
      <c r="E20" s="91" t="s">
        <v>353</v>
      </c>
      <c r="F20" s="55">
        <v>750</v>
      </c>
      <c r="G20" s="55">
        <v>750</v>
      </c>
      <c r="H20" s="55">
        <v>500</v>
      </c>
      <c r="I20" s="68">
        <f t="shared" si="0"/>
        <v>0.66666666666666663</v>
      </c>
      <c r="J20" s="55">
        <v>750</v>
      </c>
      <c r="K20" s="58">
        <f t="shared" si="1"/>
        <v>0</v>
      </c>
      <c r="L20" s="63">
        <f t="shared" si="2"/>
        <v>1</v>
      </c>
      <c r="M20" s="58">
        <v>750</v>
      </c>
      <c r="N20" s="58">
        <f t="shared" si="3"/>
        <v>0</v>
      </c>
      <c r="O20" s="58">
        <v>700</v>
      </c>
      <c r="P20" s="58">
        <f t="shared" si="4"/>
        <v>-50</v>
      </c>
    </row>
    <row r="21" spans="1:16" ht="33" customHeight="1" x14ac:dyDescent="0.25">
      <c r="A21" s="117"/>
      <c r="B21" s="57" t="s">
        <v>219</v>
      </c>
      <c r="C21" s="91" t="s">
        <v>383</v>
      </c>
      <c r="D21" s="101">
        <v>1</v>
      </c>
      <c r="E21" s="91" t="s">
        <v>353</v>
      </c>
      <c r="F21" s="55">
        <v>173.2</v>
      </c>
      <c r="G21" s="55">
        <v>0</v>
      </c>
      <c r="H21" s="55">
        <v>0</v>
      </c>
      <c r="I21" s="68" t="e">
        <f t="shared" si="0"/>
        <v>#DIV/0!</v>
      </c>
      <c r="J21" s="55">
        <v>2500</v>
      </c>
      <c r="K21" s="58">
        <f t="shared" si="1"/>
        <v>2326.8000000000002</v>
      </c>
      <c r="L21" s="63"/>
      <c r="M21" s="58">
        <v>2500</v>
      </c>
      <c r="N21" s="58">
        <f t="shared" si="3"/>
        <v>0</v>
      </c>
      <c r="O21" s="58">
        <v>0</v>
      </c>
      <c r="P21" s="58">
        <f t="shared" si="4"/>
        <v>-2500</v>
      </c>
    </row>
    <row r="22" spans="1:16" ht="30" hidden="1" x14ac:dyDescent="0.25">
      <c r="A22" s="119" t="s">
        <v>298</v>
      </c>
      <c r="B22" s="57" t="s">
        <v>220</v>
      </c>
      <c r="C22" s="91" t="s">
        <v>162</v>
      </c>
      <c r="D22" s="101"/>
      <c r="E22" s="91"/>
      <c r="F22" s="55"/>
      <c r="G22" s="55"/>
      <c r="H22" s="55"/>
      <c r="I22" s="68" t="e">
        <f t="shared" si="0"/>
        <v>#DIV/0!</v>
      </c>
      <c r="J22" s="55"/>
      <c r="K22" s="58"/>
      <c r="L22" s="63"/>
      <c r="M22" s="58"/>
      <c r="N22" s="58"/>
      <c r="O22" s="58"/>
      <c r="P22" s="58"/>
    </row>
    <row r="23" spans="1:16" ht="20.25" customHeight="1" x14ac:dyDescent="0.25">
      <c r="A23" s="119"/>
      <c r="B23" s="57" t="s">
        <v>221</v>
      </c>
      <c r="C23" s="91" t="s">
        <v>384</v>
      </c>
      <c r="D23" s="101">
        <v>1</v>
      </c>
      <c r="E23" s="91" t="s">
        <v>354</v>
      </c>
      <c r="F23" s="55">
        <v>66000</v>
      </c>
      <c r="G23" s="55">
        <v>66000</v>
      </c>
      <c r="H23" s="55">
        <v>66000</v>
      </c>
      <c r="I23" s="68">
        <f t="shared" si="0"/>
        <v>1</v>
      </c>
      <c r="J23" s="55">
        <v>0</v>
      </c>
      <c r="K23" s="58">
        <f t="shared" si="1"/>
        <v>-66000</v>
      </c>
      <c r="L23" s="63">
        <f t="shared" si="2"/>
        <v>0</v>
      </c>
      <c r="M23" s="58"/>
      <c r="N23" s="58">
        <f t="shared" si="3"/>
        <v>0</v>
      </c>
      <c r="O23" s="58"/>
      <c r="P23" s="58">
        <f t="shared" si="4"/>
        <v>0</v>
      </c>
    </row>
    <row r="24" spans="1:16" ht="33" customHeight="1" x14ac:dyDescent="0.25">
      <c r="A24" s="119"/>
      <c r="B24" s="57" t="s">
        <v>222</v>
      </c>
      <c r="C24" s="91" t="s">
        <v>385</v>
      </c>
      <c r="D24" s="101">
        <v>2</v>
      </c>
      <c r="E24" s="91" t="s">
        <v>417</v>
      </c>
      <c r="F24" s="55"/>
      <c r="G24" s="55"/>
      <c r="H24" s="55"/>
      <c r="I24" s="68" t="e">
        <f t="shared" si="0"/>
        <v>#DIV/0!</v>
      </c>
      <c r="J24" s="55"/>
      <c r="K24" s="58">
        <f t="shared" si="1"/>
        <v>0</v>
      </c>
      <c r="L24" s="63"/>
      <c r="M24" s="58"/>
      <c r="N24" s="58">
        <f t="shared" si="3"/>
        <v>0</v>
      </c>
      <c r="O24" s="58"/>
      <c r="P24" s="58">
        <f t="shared" si="4"/>
        <v>0</v>
      </c>
    </row>
    <row r="25" spans="1:16" ht="18.75" customHeight="1" x14ac:dyDescent="0.25">
      <c r="A25" s="119"/>
      <c r="B25" s="57" t="s">
        <v>223</v>
      </c>
      <c r="C25" s="91" t="s">
        <v>386</v>
      </c>
      <c r="D25" s="101">
        <v>1</v>
      </c>
      <c r="E25" s="91" t="s">
        <v>354</v>
      </c>
      <c r="F25" s="55">
        <v>0</v>
      </c>
      <c r="G25" s="55">
        <v>0</v>
      </c>
      <c r="H25" s="55">
        <v>0</v>
      </c>
      <c r="I25" s="68" t="e">
        <f t="shared" si="0"/>
        <v>#DIV/0!</v>
      </c>
      <c r="J25" s="55">
        <v>5000</v>
      </c>
      <c r="K25" s="58">
        <f t="shared" si="1"/>
        <v>5000</v>
      </c>
      <c r="L25" s="63"/>
      <c r="M25" s="58">
        <v>0</v>
      </c>
      <c r="N25" s="58">
        <f t="shared" si="3"/>
        <v>-5000</v>
      </c>
      <c r="O25" s="58">
        <v>0</v>
      </c>
      <c r="P25" s="58">
        <f t="shared" si="4"/>
        <v>0</v>
      </c>
    </row>
    <row r="26" spans="1:16" ht="15.75" customHeight="1" x14ac:dyDescent="0.25">
      <c r="A26" s="119"/>
      <c r="B26" s="57" t="s">
        <v>224</v>
      </c>
      <c r="C26" s="91" t="s">
        <v>387</v>
      </c>
      <c r="D26" s="101">
        <v>1</v>
      </c>
      <c r="E26" s="91" t="s">
        <v>354</v>
      </c>
      <c r="F26" s="55"/>
      <c r="G26" s="55"/>
      <c r="H26" s="55"/>
      <c r="I26" s="68" t="e">
        <f t="shared" si="0"/>
        <v>#DIV/0!</v>
      </c>
      <c r="J26" s="55"/>
      <c r="K26" s="58"/>
      <c r="L26" s="63"/>
      <c r="M26" s="58"/>
      <c r="N26" s="58"/>
      <c r="O26" s="58"/>
      <c r="P26" s="58"/>
    </row>
    <row r="27" spans="1:16" ht="18" customHeight="1" x14ac:dyDescent="0.25">
      <c r="A27" s="119"/>
      <c r="B27" s="57" t="s">
        <v>226</v>
      </c>
      <c r="C27" s="91" t="s">
        <v>388</v>
      </c>
      <c r="D27" s="101">
        <v>1</v>
      </c>
      <c r="E27" s="91" t="s">
        <v>354</v>
      </c>
      <c r="F27" s="55">
        <v>0</v>
      </c>
      <c r="G27" s="55">
        <v>0</v>
      </c>
      <c r="H27" s="55">
        <v>0</v>
      </c>
      <c r="I27" s="68" t="e">
        <f t="shared" si="0"/>
        <v>#DIV/0!</v>
      </c>
      <c r="J27" s="55">
        <v>18709.599999999999</v>
      </c>
      <c r="K27" s="58">
        <f t="shared" si="1"/>
        <v>18709.599999999999</v>
      </c>
      <c r="L27" s="63">
        <v>0</v>
      </c>
      <c r="M27" s="58">
        <v>0</v>
      </c>
      <c r="N27" s="58">
        <f t="shared" si="3"/>
        <v>-18709.599999999999</v>
      </c>
      <c r="O27" s="58">
        <v>0</v>
      </c>
      <c r="P27" s="58">
        <f t="shared" si="4"/>
        <v>0</v>
      </c>
    </row>
    <row r="28" spans="1:16" ht="45" customHeight="1" x14ac:dyDescent="0.25">
      <c r="A28" s="118" t="s">
        <v>299</v>
      </c>
      <c r="B28" s="57" t="s">
        <v>227</v>
      </c>
      <c r="C28" s="91" t="s">
        <v>389</v>
      </c>
      <c r="D28" s="101">
        <v>3</v>
      </c>
      <c r="E28" s="91" t="s">
        <v>423</v>
      </c>
      <c r="F28" s="55">
        <v>466853.2</v>
      </c>
      <c r="G28" s="55">
        <v>509404.2</v>
      </c>
      <c r="H28" s="55">
        <v>292920.5</v>
      </c>
      <c r="I28" s="68">
        <f t="shared" si="0"/>
        <v>0.57502568687105449</v>
      </c>
      <c r="J28" s="55">
        <v>501200</v>
      </c>
      <c r="K28" s="58">
        <f t="shared" si="1"/>
        <v>34346.799999999988</v>
      </c>
      <c r="L28" s="63">
        <f t="shared" si="2"/>
        <v>0.98389451834123076</v>
      </c>
      <c r="M28" s="58">
        <v>648000</v>
      </c>
      <c r="N28" s="58">
        <f t="shared" si="3"/>
        <v>146800</v>
      </c>
      <c r="O28" s="58">
        <v>242000</v>
      </c>
      <c r="P28" s="58">
        <f t="shared" si="4"/>
        <v>-406000</v>
      </c>
    </row>
    <row r="29" spans="1:16" ht="45.75" customHeight="1" x14ac:dyDescent="0.25">
      <c r="A29" s="118"/>
      <c r="B29" s="57" t="s">
        <v>228</v>
      </c>
      <c r="C29" s="91" t="s">
        <v>390</v>
      </c>
      <c r="D29" s="101">
        <v>3</v>
      </c>
      <c r="E29" s="91" t="s">
        <v>424</v>
      </c>
      <c r="F29" s="55">
        <v>0</v>
      </c>
      <c r="G29" s="55">
        <v>0</v>
      </c>
      <c r="H29" s="55">
        <v>0</v>
      </c>
      <c r="I29" s="68" t="e">
        <f t="shared" si="0"/>
        <v>#DIV/0!</v>
      </c>
      <c r="J29" s="55">
        <v>0</v>
      </c>
      <c r="K29" s="58">
        <f t="shared" si="1"/>
        <v>0</v>
      </c>
      <c r="L29" s="63"/>
      <c r="M29" s="58">
        <v>0</v>
      </c>
      <c r="N29" s="58">
        <f t="shared" si="3"/>
        <v>0</v>
      </c>
      <c r="O29" s="58">
        <v>0</v>
      </c>
      <c r="P29" s="58">
        <f t="shared" si="4"/>
        <v>0</v>
      </c>
    </row>
    <row r="30" spans="1:16" ht="46.5" customHeight="1" x14ac:dyDescent="0.25">
      <c r="A30" s="118"/>
      <c r="B30" s="57" t="s">
        <v>229</v>
      </c>
      <c r="C30" s="91" t="s">
        <v>333</v>
      </c>
      <c r="D30" s="101">
        <v>3</v>
      </c>
      <c r="E30" s="91" t="s">
        <v>425</v>
      </c>
      <c r="F30" s="55">
        <v>0</v>
      </c>
      <c r="G30" s="55">
        <f>5800+4600</f>
        <v>10400</v>
      </c>
      <c r="H30" s="55">
        <f>5772.7+4600</f>
        <v>10372.700000000001</v>
      </c>
      <c r="I30" s="68">
        <f t="shared" si="0"/>
        <v>0.99737500000000012</v>
      </c>
      <c r="J30" s="55">
        <v>12000</v>
      </c>
      <c r="K30" s="58">
        <f t="shared" si="1"/>
        <v>12000</v>
      </c>
      <c r="L30" s="63">
        <f t="shared" si="2"/>
        <v>1.1538461538461537</v>
      </c>
      <c r="M30" s="58"/>
      <c r="N30" s="58">
        <f t="shared" si="3"/>
        <v>-12000</v>
      </c>
      <c r="O30" s="58"/>
      <c r="P30" s="58">
        <f t="shared" si="4"/>
        <v>0</v>
      </c>
    </row>
    <row r="31" spans="1:16" ht="0.75" hidden="1" customHeight="1" x14ac:dyDescent="0.25">
      <c r="A31" s="118"/>
      <c r="B31" s="57" t="s">
        <v>231</v>
      </c>
      <c r="C31" s="91" t="s">
        <v>162</v>
      </c>
      <c r="D31" s="101"/>
      <c r="E31" s="91"/>
      <c r="F31" s="55"/>
      <c r="G31" s="55"/>
      <c r="H31" s="55"/>
      <c r="I31" s="68" t="e">
        <f t="shared" si="0"/>
        <v>#DIV/0!</v>
      </c>
      <c r="J31" s="55"/>
      <c r="K31" s="58"/>
      <c r="L31" s="63"/>
      <c r="M31" s="58"/>
      <c r="N31" s="58"/>
      <c r="O31" s="58"/>
      <c r="P31" s="58"/>
    </row>
    <row r="32" spans="1:16" ht="16.5" customHeight="1" x14ac:dyDescent="0.25">
      <c r="A32" s="117" t="s">
        <v>300</v>
      </c>
      <c r="B32" s="57" t="s">
        <v>311</v>
      </c>
      <c r="C32" s="91" t="s">
        <v>391</v>
      </c>
      <c r="D32" s="101">
        <v>1</v>
      </c>
      <c r="E32" s="91" t="s">
        <v>357</v>
      </c>
      <c r="F32" s="55">
        <v>0</v>
      </c>
      <c r="G32" s="55">
        <v>0</v>
      </c>
      <c r="H32" s="55">
        <v>0</v>
      </c>
      <c r="I32" s="68" t="e">
        <f t="shared" si="0"/>
        <v>#DIV/0!</v>
      </c>
      <c r="J32" s="55">
        <v>0</v>
      </c>
      <c r="K32" s="58">
        <v>0</v>
      </c>
      <c r="L32" s="63"/>
      <c r="M32" s="58">
        <v>0</v>
      </c>
      <c r="N32" s="58">
        <v>0</v>
      </c>
      <c r="O32" s="58">
        <v>0</v>
      </c>
      <c r="P32" s="58">
        <v>0</v>
      </c>
    </row>
    <row r="33" spans="1:16" ht="30.75" customHeight="1" x14ac:dyDescent="0.25">
      <c r="A33" s="117"/>
      <c r="B33" s="57" t="s">
        <v>232</v>
      </c>
      <c r="C33" s="91" t="s">
        <v>328</v>
      </c>
      <c r="D33" s="101">
        <v>1</v>
      </c>
      <c r="E33" s="91" t="s">
        <v>357</v>
      </c>
      <c r="F33" s="55">
        <v>7898.4</v>
      </c>
      <c r="G33" s="55">
        <v>44100.9</v>
      </c>
      <c r="H33" s="55">
        <v>43918.1</v>
      </c>
      <c r="I33" s="68">
        <f t="shared" si="0"/>
        <v>0.99585495987610229</v>
      </c>
      <c r="J33" s="55">
        <v>73829.3</v>
      </c>
      <c r="K33" s="58">
        <f t="shared" si="1"/>
        <v>65930.900000000009</v>
      </c>
      <c r="L33" s="63">
        <f t="shared" si="2"/>
        <v>1.6740996215496735</v>
      </c>
      <c r="M33" s="58">
        <v>30531.7</v>
      </c>
      <c r="N33" s="58">
        <f t="shared" si="3"/>
        <v>-43297.600000000006</v>
      </c>
      <c r="O33" s="58">
        <v>49173.7</v>
      </c>
      <c r="P33" s="58">
        <f t="shared" si="4"/>
        <v>18641.999999999996</v>
      </c>
    </row>
    <row r="34" spans="1:16" ht="31.5" customHeight="1" x14ac:dyDescent="0.25">
      <c r="A34" s="117"/>
      <c r="B34" s="57" t="s">
        <v>233</v>
      </c>
      <c r="C34" s="91" t="s">
        <v>392</v>
      </c>
      <c r="D34" s="101">
        <v>2</v>
      </c>
      <c r="E34" s="91" t="s">
        <v>415</v>
      </c>
      <c r="F34" s="55">
        <v>193316.9</v>
      </c>
      <c r="G34" s="55">
        <v>194259.9</v>
      </c>
      <c r="H34" s="55">
        <v>189059.9</v>
      </c>
      <c r="I34" s="68">
        <f t="shared" si="0"/>
        <v>0.97323173748159042</v>
      </c>
      <c r="J34" s="55">
        <v>98059.1</v>
      </c>
      <c r="K34" s="58">
        <f t="shared" si="1"/>
        <v>-95257.799999999988</v>
      </c>
      <c r="L34" s="63">
        <f t="shared" si="2"/>
        <v>0.50478302521518859</v>
      </c>
      <c r="M34" s="58">
        <v>537754.69999999995</v>
      </c>
      <c r="N34" s="58">
        <f t="shared" si="3"/>
        <v>439695.6</v>
      </c>
      <c r="O34" s="58">
        <v>110648.7</v>
      </c>
      <c r="P34" s="58">
        <f t="shared" si="4"/>
        <v>-427105.99999999994</v>
      </c>
    </row>
    <row r="35" spans="1:16" ht="33.75" customHeight="1" x14ac:dyDescent="0.25">
      <c r="A35" s="117"/>
      <c r="B35" s="57" t="s">
        <v>173</v>
      </c>
      <c r="C35" s="91" t="s">
        <v>393</v>
      </c>
      <c r="D35" s="101">
        <v>1</v>
      </c>
      <c r="E35" s="91" t="s">
        <v>359</v>
      </c>
      <c r="F35" s="55">
        <v>17469.900000000001</v>
      </c>
      <c r="G35" s="55">
        <v>17469.900000000001</v>
      </c>
      <c r="H35" s="55">
        <v>0</v>
      </c>
      <c r="I35" s="68">
        <f t="shared" si="0"/>
        <v>0</v>
      </c>
      <c r="J35" s="55">
        <v>7755.5</v>
      </c>
      <c r="K35" s="58">
        <f t="shared" si="1"/>
        <v>-9714.4000000000015</v>
      </c>
      <c r="L35" s="63">
        <f t="shared" si="2"/>
        <v>0.44393499676586584</v>
      </c>
      <c r="M35" s="58">
        <v>17722.099999999999</v>
      </c>
      <c r="N35" s="58">
        <f t="shared" si="3"/>
        <v>9966.5999999999985</v>
      </c>
      <c r="O35" s="58">
        <v>18914.900000000001</v>
      </c>
      <c r="P35" s="58">
        <f t="shared" si="4"/>
        <v>1192.8000000000029</v>
      </c>
    </row>
    <row r="36" spans="1:16" ht="30" customHeight="1" x14ac:dyDescent="0.25">
      <c r="A36" s="117"/>
      <c r="B36" s="57" t="s">
        <v>234</v>
      </c>
      <c r="C36" s="91" t="s">
        <v>394</v>
      </c>
      <c r="D36" s="101">
        <v>2</v>
      </c>
      <c r="E36" s="91" t="s">
        <v>416</v>
      </c>
      <c r="F36" s="55">
        <v>1612.4</v>
      </c>
      <c r="G36" s="55">
        <v>6316.4</v>
      </c>
      <c r="H36" s="55">
        <v>5724.9</v>
      </c>
      <c r="I36" s="68">
        <f t="shared" si="0"/>
        <v>0.90635488569438283</v>
      </c>
      <c r="J36" s="55">
        <v>1612.4</v>
      </c>
      <c r="K36" s="58">
        <f t="shared" si="1"/>
        <v>0</v>
      </c>
      <c r="L36" s="63">
        <f t="shared" si="2"/>
        <v>0.25527199037426385</v>
      </c>
      <c r="M36" s="58">
        <v>1612.4</v>
      </c>
      <c r="N36" s="58">
        <f t="shared" si="3"/>
        <v>0</v>
      </c>
      <c r="O36" s="58">
        <v>2579.9</v>
      </c>
      <c r="P36" s="58">
        <f t="shared" si="4"/>
        <v>967.5</v>
      </c>
    </row>
    <row r="37" spans="1:16" ht="19.5" customHeight="1" x14ac:dyDescent="0.25">
      <c r="A37" s="117" t="s">
        <v>301</v>
      </c>
      <c r="B37" s="57" t="s">
        <v>235</v>
      </c>
      <c r="C37" s="91" t="s">
        <v>395</v>
      </c>
      <c r="D37" s="101">
        <v>1</v>
      </c>
      <c r="E37" s="91" t="s">
        <v>348</v>
      </c>
      <c r="F37" s="55">
        <v>20140.5</v>
      </c>
      <c r="G37" s="55">
        <v>311425.8</v>
      </c>
      <c r="H37" s="55">
        <v>255309.2</v>
      </c>
      <c r="I37" s="68">
        <f t="shared" si="0"/>
        <v>0.81980747902068496</v>
      </c>
      <c r="J37" s="55">
        <v>19155</v>
      </c>
      <c r="K37" s="58">
        <f t="shared" si="1"/>
        <v>-985.5</v>
      </c>
      <c r="L37" s="63">
        <f t="shared" si="2"/>
        <v>6.1507428093626158E-2</v>
      </c>
      <c r="M37" s="58">
        <f>335936.4+14604.1</f>
        <v>350540.5</v>
      </c>
      <c r="N37" s="58">
        <f t="shared" si="3"/>
        <v>331385.5</v>
      </c>
      <c r="O37" s="58">
        <f>739067.2+250000+10130.5</f>
        <v>999197.7</v>
      </c>
      <c r="P37" s="58">
        <f t="shared" si="4"/>
        <v>648657.19999999995</v>
      </c>
    </row>
    <row r="38" spans="1:16" ht="18" customHeight="1" x14ac:dyDescent="0.25">
      <c r="A38" s="117"/>
      <c r="B38" s="57" t="s">
        <v>236</v>
      </c>
      <c r="C38" s="91" t="s">
        <v>329</v>
      </c>
      <c r="D38" s="101">
        <v>1</v>
      </c>
      <c r="E38" s="91" t="s">
        <v>348</v>
      </c>
      <c r="F38" s="55">
        <v>26000.3</v>
      </c>
      <c r="G38" s="55">
        <v>26000.3</v>
      </c>
      <c r="H38" s="55">
        <v>4703.8</v>
      </c>
      <c r="I38" s="68">
        <f t="shared" si="0"/>
        <v>0.18091329715426363</v>
      </c>
      <c r="J38" s="55">
        <v>23611.200000000001</v>
      </c>
      <c r="K38" s="58">
        <f t="shared" si="1"/>
        <v>-2389.0999999999985</v>
      </c>
      <c r="L38" s="63">
        <f t="shared" si="2"/>
        <v>0.90811259870078431</v>
      </c>
      <c r="M38" s="58">
        <v>23611.200000000001</v>
      </c>
      <c r="N38" s="58">
        <f t="shared" si="3"/>
        <v>0</v>
      </c>
      <c r="O38" s="58">
        <v>23931.599999999999</v>
      </c>
      <c r="P38" s="58">
        <f t="shared" si="4"/>
        <v>320.39999999999782</v>
      </c>
    </row>
    <row r="39" spans="1:16" ht="21" customHeight="1" x14ac:dyDescent="0.25">
      <c r="A39" s="117"/>
      <c r="B39" s="57" t="s">
        <v>237</v>
      </c>
      <c r="C39" s="91" t="s">
        <v>396</v>
      </c>
      <c r="D39" s="101">
        <v>1</v>
      </c>
      <c r="E39" s="91" t="s">
        <v>348</v>
      </c>
      <c r="F39" s="55">
        <v>0</v>
      </c>
      <c r="G39" s="55">
        <v>0</v>
      </c>
      <c r="H39" s="55">
        <v>0</v>
      </c>
      <c r="I39" s="68" t="e">
        <f t="shared" si="0"/>
        <v>#DIV/0!</v>
      </c>
      <c r="J39" s="55">
        <v>0</v>
      </c>
      <c r="K39" s="58">
        <v>0</v>
      </c>
      <c r="L39" s="63"/>
      <c r="M39" s="58">
        <v>0</v>
      </c>
      <c r="N39" s="58">
        <f t="shared" si="3"/>
        <v>0</v>
      </c>
      <c r="O39" s="58">
        <v>0</v>
      </c>
      <c r="P39" s="58">
        <f t="shared" si="4"/>
        <v>0</v>
      </c>
    </row>
    <row r="40" spans="1:16" ht="20.25" customHeight="1" x14ac:dyDescent="0.25">
      <c r="A40" s="117"/>
      <c r="B40" s="57" t="s">
        <v>238</v>
      </c>
      <c r="C40" s="91" t="s">
        <v>397</v>
      </c>
      <c r="D40" s="101">
        <v>1</v>
      </c>
      <c r="E40" s="91" t="s">
        <v>348</v>
      </c>
      <c r="F40" s="55">
        <v>0</v>
      </c>
      <c r="G40" s="55"/>
      <c r="H40" s="55"/>
      <c r="I40" s="68" t="e">
        <f t="shared" si="0"/>
        <v>#DIV/0!</v>
      </c>
      <c r="J40" s="55">
        <v>201066.4</v>
      </c>
      <c r="K40" s="58">
        <f t="shared" si="1"/>
        <v>201066.4</v>
      </c>
      <c r="L40" s="63"/>
      <c r="M40" s="58">
        <v>12256.4</v>
      </c>
      <c r="N40" s="58">
        <f t="shared" si="3"/>
        <v>-188810</v>
      </c>
      <c r="O40" s="58">
        <v>0</v>
      </c>
      <c r="P40" s="58">
        <f t="shared" si="4"/>
        <v>-12256.4</v>
      </c>
    </row>
    <row r="41" spans="1:16" ht="20.25" customHeight="1" x14ac:dyDescent="0.25">
      <c r="A41" s="117"/>
      <c r="B41" s="57" t="s">
        <v>239</v>
      </c>
      <c r="C41" s="91" t="s">
        <v>398</v>
      </c>
      <c r="D41" s="101">
        <v>1</v>
      </c>
      <c r="E41" s="91" t="s">
        <v>348</v>
      </c>
      <c r="F41" s="55">
        <v>0</v>
      </c>
      <c r="G41" s="55">
        <v>0</v>
      </c>
      <c r="H41" s="55">
        <v>0</v>
      </c>
      <c r="I41" s="68" t="e">
        <f t="shared" si="0"/>
        <v>#DIV/0!</v>
      </c>
      <c r="J41" s="55">
        <v>0</v>
      </c>
      <c r="K41" s="58">
        <f t="shared" si="1"/>
        <v>0</v>
      </c>
      <c r="L41" s="63"/>
      <c r="M41" s="58">
        <v>0</v>
      </c>
      <c r="N41" s="58">
        <f t="shared" si="3"/>
        <v>0</v>
      </c>
      <c r="O41" s="58">
        <v>60358.6</v>
      </c>
      <c r="P41" s="58">
        <f t="shared" si="4"/>
        <v>60358.6</v>
      </c>
    </row>
    <row r="42" spans="1:16" ht="31.5" customHeight="1" x14ac:dyDescent="0.25">
      <c r="A42" s="117"/>
      <c r="B42" s="57" t="s">
        <v>240</v>
      </c>
      <c r="C42" s="91" t="s">
        <v>399</v>
      </c>
      <c r="D42" s="101">
        <v>1</v>
      </c>
      <c r="E42" s="91" t="s">
        <v>348</v>
      </c>
      <c r="F42" s="55">
        <v>0</v>
      </c>
      <c r="G42" s="55">
        <v>48273.1</v>
      </c>
      <c r="H42" s="55">
        <v>46058.6</v>
      </c>
      <c r="I42" s="68">
        <f t="shared" si="0"/>
        <v>0.95412558961409144</v>
      </c>
      <c r="J42" s="55">
        <v>21856.799999999999</v>
      </c>
      <c r="K42" s="58">
        <f t="shared" si="1"/>
        <v>21856.799999999999</v>
      </c>
      <c r="L42" s="63">
        <f t="shared" si="2"/>
        <v>0.45277390513557242</v>
      </c>
      <c r="M42" s="58">
        <f>14156.8+270+2704.6</f>
        <v>17131.399999999998</v>
      </c>
      <c r="N42" s="58">
        <f t="shared" si="3"/>
        <v>-4725.4000000000015</v>
      </c>
      <c r="O42" s="58">
        <f>14156.8+250+2386.4</f>
        <v>16793.2</v>
      </c>
      <c r="P42" s="58">
        <f t="shared" si="4"/>
        <v>-338.19999999999709</v>
      </c>
    </row>
    <row r="43" spans="1:16" ht="22.5" customHeight="1" x14ac:dyDescent="0.25">
      <c r="A43" s="117"/>
      <c r="B43" s="57" t="s">
        <v>241</v>
      </c>
      <c r="C43" s="91" t="s">
        <v>400</v>
      </c>
      <c r="D43" s="101">
        <v>1</v>
      </c>
      <c r="E43" s="91" t="s">
        <v>348</v>
      </c>
      <c r="F43" s="55">
        <v>0</v>
      </c>
      <c r="G43" s="55">
        <v>0</v>
      </c>
      <c r="H43" s="55">
        <v>0</v>
      </c>
      <c r="I43" s="68" t="e">
        <f t="shared" si="0"/>
        <v>#DIV/0!</v>
      </c>
      <c r="J43" s="55">
        <v>0</v>
      </c>
      <c r="K43" s="58">
        <v>0</v>
      </c>
      <c r="L43" s="63"/>
      <c r="M43" s="58">
        <v>0</v>
      </c>
      <c r="N43" s="58">
        <f t="shared" si="3"/>
        <v>0</v>
      </c>
      <c r="O43" s="58">
        <v>0</v>
      </c>
      <c r="P43" s="58">
        <f t="shared" si="4"/>
        <v>0</v>
      </c>
    </row>
    <row r="44" spans="1:16" ht="31.5" customHeight="1" x14ac:dyDescent="0.25">
      <c r="A44" s="117"/>
      <c r="B44" s="57" t="s">
        <v>242</v>
      </c>
      <c r="C44" s="91" t="s">
        <v>401</v>
      </c>
      <c r="D44" s="101">
        <v>1</v>
      </c>
      <c r="E44" s="91" t="s">
        <v>361</v>
      </c>
      <c r="F44" s="55">
        <v>0</v>
      </c>
      <c r="G44" s="55">
        <f>300+1418</f>
        <v>1718</v>
      </c>
      <c r="H44" s="55">
        <f>1418</f>
        <v>1418</v>
      </c>
      <c r="I44" s="68">
        <f t="shared" si="0"/>
        <v>0.82537834691501744</v>
      </c>
      <c r="J44" s="55">
        <v>5339.4</v>
      </c>
      <c r="K44" s="58">
        <f t="shared" si="1"/>
        <v>5339.4</v>
      </c>
      <c r="L44" s="64" t="s">
        <v>319</v>
      </c>
      <c r="M44" s="58">
        <v>318</v>
      </c>
      <c r="N44" s="58">
        <f t="shared" si="3"/>
        <v>-5021.3999999999996</v>
      </c>
      <c r="O44" s="58">
        <v>295.7</v>
      </c>
      <c r="P44" s="58">
        <f t="shared" si="4"/>
        <v>-22.300000000000011</v>
      </c>
    </row>
    <row r="45" spans="1:16" ht="15" hidden="1" customHeight="1" x14ac:dyDescent="0.25">
      <c r="A45" s="117"/>
      <c r="B45" s="57" t="s">
        <v>243</v>
      </c>
      <c r="C45" s="91" t="s">
        <v>162</v>
      </c>
      <c r="D45" s="101"/>
      <c r="E45" s="91"/>
      <c r="F45" s="55"/>
      <c r="G45" s="55"/>
      <c r="H45" s="55"/>
      <c r="I45" s="68" t="e">
        <f t="shared" si="0"/>
        <v>#DIV/0!</v>
      </c>
      <c r="J45" s="55"/>
      <c r="K45" s="58"/>
      <c r="L45" s="63"/>
      <c r="M45" s="58"/>
      <c r="N45" s="58"/>
      <c r="O45" s="58"/>
      <c r="P45" s="58"/>
    </row>
    <row r="46" spans="1:16" ht="14.25" hidden="1" customHeight="1" x14ac:dyDescent="0.25">
      <c r="A46" s="117"/>
      <c r="B46" s="57" t="s">
        <v>244</v>
      </c>
      <c r="C46" s="91" t="s">
        <v>162</v>
      </c>
      <c r="D46" s="101"/>
      <c r="E46" s="91"/>
      <c r="F46" s="55"/>
      <c r="G46" s="55"/>
      <c r="H46" s="55"/>
      <c r="I46" s="68" t="e">
        <f t="shared" si="0"/>
        <v>#DIV/0!</v>
      </c>
      <c r="J46" s="55"/>
      <c r="K46" s="58"/>
      <c r="L46" s="63"/>
      <c r="M46" s="58"/>
      <c r="N46" s="58"/>
      <c r="O46" s="58"/>
      <c r="P46" s="58"/>
    </row>
    <row r="47" spans="1:16" hidden="1" x14ac:dyDescent="0.25">
      <c r="A47" s="117" t="s">
        <v>302</v>
      </c>
      <c r="B47" s="57" t="s">
        <v>246</v>
      </c>
      <c r="C47" s="91" t="s">
        <v>162</v>
      </c>
      <c r="D47" s="101"/>
      <c r="E47" s="91"/>
      <c r="F47" s="55"/>
      <c r="G47" s="55"/>
      <c r="H47" s="55"/>
      <c r="I47" s="68" t="e">
        <f t="shared" si="0"/>
        <v>#DIV/0!</v>
      </c>
      <c r="J47" s="55"/>
      <c r="K47" s="58"/>
      <c r="L47" s="63"/>
      <c r="M47" s="58"/>
      <c r="N47" s="58"/>
      <c r="O47" s="58"/>
      <c r="P47" s="58"/>
    </row>
    <row r="48" spans="1:16" ht="30" customHeight="1" x14ac:dyDescent="0.25">
      <c r="A48" s="117"/>
      <c r="B48" s="57" t="s">
        <v>363</v>
      </c>
      <c r="C48" s="91" t="s">
        <v>402</v>
      </c>
      <c r="D48" s="101">
        <v>1</v>
      </c>
      <c r="E48" s="91" t="s">
        <v>364</v>
      </c>
      <c r="F48" s="55">
        <v>0</v>
      </c>
      <c r="G48" s="55">
        <v>0</v>
      </c>
      <c r="H48" s="55">
        <v>0</v>
      </c>
      <c r="I48" s="68" t="e">
        <f t="shared" si="0"/>
        <v>#DIV/0!</v>
      </c>
      <c r="J48" s="55">
        <v>0</v>
      </c>
      <c r="K48" s="58">
        <v>0</v>
      </c>
      <c r="L48" s="63"/>
      <c r="M48" s="58">
        <v>0</v>
      </c>
      <c r="N48" s="58">
        <v>0</v>
      </c>
      <c r="O48" s="58">
        <v>0</v>
      </c>
      <c r="P48" s="58">
        <v>0</v>
      </c>
    </row>
    <row r="49" spans="1:16" ht="30.75" hidden="1" customHeight="1" x14ac:dyDescent="0.25">
      <c r="A49" s="117"/>
      <c r="B49" s="57" t="s">
        <v>247</v>
      </c>
      <c r="C49" s="91" t="s">
        <v>162</v>
      </c>
      <c r="D49" s="101"/>
      <c r="E49" s="91"/>
      <c r="F49" s="55"/>
      <c r="G49" s="55"/>
      <c r="H49" s="55"/>
      <c r="I49" s="68" t="e">
        <f t="shared" si="0"/>
        <v>#DIV/0!</v>
      </c>
      <c r="J49" s="55"/>
      <c r="K49" s="58"/>
      <c r="L49" s="63"/>
      <c r="M49" s="58"/>
      <c r="N49" s="58"/>
      <c r="O49" s="58"/>
      <c r="P49" s="58"/>
    </row>
    <row r="50" spans="1:16" ht="16.5" hidden="1" customHeight="1" x14ac:dyDescent="0.25">
      <c r="A50" s="117"/>
      <c r="B50" s="57" t="s">
        <v>248</v>
      </c>
      <c r="C50" s="91" t="s">
        <v>162</v>
      </c>
      <c r="D50" s="101"/>
      <c r="E50" s="91"/>
      <c r="F50" s="55"/>
      <c r="G50" s="55"/>
      <c r="H50" s="55"/>
      <c r="I50" s="68" t="e">
        <f t="shared" si="0"/>
        <v>#DIV/0!</v>
      </c>
      <c r="J50" s="55"/>
      <c r="K50" s="58"/>
      <c r="L50" s="63"/>
      <c r="M50" s="58"/>
      <c r="N50" s="58"/>
      <c r="O50" s="58"/>
      <c r="P50" s="58"/>
    </row>
    <row r="51" spans="1:16" ht="32.25" customHeight="1" x14ac:dyDescent="0.25">
      <c r="A51" s="117"/>
      <c r="B51" s="57" t="s">
        <v>249</v>
      </c>
      <c r="C51" s="91" t="s">
        <v>330</v>
      </c>
      <c r="D51" s="101">
        <v>1</v>
      </c>
      <c r="E51" s="91" t="s">
        <v>365</v>
      </c>
      <c r="F51" s="55">
        <v>10024.799999999999</v>
      </c>
      <c r="G51" s="55">
        <v>58854.8</v>
      </c>
      <c r="H51" s="55">
        <v>0</v>
      </c>
      <c r="I51" s="68">
        <f t="shared" si="0"/>
        <v>0</v>
      </c>
      <c r="J51" s="55">
        <v>33463.599999999999</v>
      </c>
      <c r="K51" s="58">
        <f t="shared" si="1"/>
        <v>23438.799999999999</v>
      </c>
      <c r="L51" s="63">
        <f t="shared" si="2"/>
        <v>0.56857894343367066</v>
      </c>
      <c r="M51" s="58">
        <v>49817.4</v>
      </c>
      <c r="N51" s="58">
        <f t="shared" si="3"/>
        <v>16353.800000000003</v>
      </c>
      <c r="O51" s="58">
        <v>74720.7</v>
      </c>
      <c r="P51" s="58">
        <f t="shared" si="4"/>
        <v>24903.299999999996</v>
      </c>
    </row>
    <row r="52" spans="1:16" ht="18.75" hidden="1" customHeight="1" x14ac:dyDescent="0.25">
      <c r="A52" s="117"/>
      <c r="B52" s="57" t="s">
        <v>250</v>
      </c>
      <c r="C52" s="91" t="s">
        <v>162</v>
      </c>
      <c r="D52" s="101"/>
      <c r="E52" s="91"/>
      <c r="F52" s="55"/>
      <c r="G52" s="55"/>
      <c r="H52" s="55"/>
      <c r="I52" s="68" t="e">
        <f t="shared" si="0"/>
        <v>#DIV/0!</v>
      </c>
      <c r="J52" s="55"/>
      <c r="K52" s="58">
        <f t="shared" si="1"/>
        <v>0</v>
      </c>
      <c r="L52" s="63"/>
      <c r="M52" s="58"/>
      <c r="N52" s="58">
        <f t="shared" si="3"/>
        <v>0</v>
      </c>
      <c r="O52" s="58"/>
      <c r="P52" s="58">
        <f t="shared" si="4"/>
        <v>0</v>
      </c>
    </row>
    <row r="53" spans="1:16" ht="18" hidden="1" customHeight="1" x14ac:dyDescent="0.25">
      <c r="A53" s="117"/>
      <c r="B53" s="57" t="s">
        <v>251</v>
      </c>
      <c r="C53" s="91" t="s">
        <v>162</v>
      </c>
      <c r="D53" s="101"/>
      <c r="E53" s="91"/>
      <c r="F53" s="55"/>
      <c r="G53" s="55"/>
      <c r="H53" s="55"/>
      <c r="I53" s="68" t="e">
        <f t="shared" si="0"/>
        <v>#DIV/0!</v>
      </c>
      <c r="J53" s="55"/>
      <c r="K53" s="58">
        <f t="shared" si="1"/>
        <v>0</v>
      </c>
      <c r="L53" s="63"/>
      <c r="M53" s="58"/>
      <c r="N53" s="58">
        <f t="shared" si="3"/>
        <v>0</v>
      </c>
      <c r="O53" s="58"/>
      <c r="P53" s="58">
        <f t="shared" si="4"/>
        <v>0</v>
      </c>
    </row>
    <row r="54" spans="1:16" ht="23.25" customHeight="1" x14ac:dyDescent="0.25">
      <c r="A54" s="117"/>
      <c r="B54" s="57" t="s">
        <v>252</v>
      </c>
      <c r="C54" s="91" t="s">
        <v>403</v>
      </c>
      <c r="D54" s="101">
        <v>1</v>
      </c>
      <c r="E54" s="91" t="s">
        <v>366</v>
      </c>
      <c r="F54" s="55">
        <v>0</v>
      </c>
      <c r="G54" s="55">
        <v>0</v>
      </c>
      <c r="H54" s="55">
        <v>0</v>
      </c>
      <c r="I54" s="68" t="e">
        <f t="shared" si="0"/>
        <v>#DIV/0!</v>
      </c>
      <c r="J54" s="55">
        <v>0</v>
      </c>
      <c r="K54" s="58">
        <v>0</v>
      </c>
      <c r="L54" s="63"/>
      <c r="M54" s="58">
        <v>0</v>
      </c>
      <c r="N54" s="58">
        <v>0</v>
      </c>
      <c r="O54" s="58">
        <v>0</v>
      </c>
      <c r="P54" s="58">
        <v>0</v>
      </c>
    </row>
    <row r="55" spans="1:16" ht="32.25" customHeight="1" x14ac:dyDescent="0.25">
      <c r="A55" s="117"/>
      <c r="B55" s="81" t="s">
        <v>253</v>
      </c>
      <c r="C55" s="102" t="s">
        <v>404</v>
      </c>
      <c r="D55" s="103">
        <v>1</v>
      </c>
      <c r="E55" s="102" t="s">
        <v>367</v>
      </c>
      <c r="F55" s="55">
        <v>0</v>
      </c>
      <c r="G55" s="55">
        <v>0</v>
      </c>
      <c r="H55" s="55">
        <v>0</v>
      </c>
      <c r="I55" s="68" t="e">
        <f t="shared" si="0"/>
        <v>#DIV/0!</v>
      </c>
      <c r="J55" s="55">
        <v>0</v>
      </c>
      <c r="K55" s="58">
        <v>0</v>
      </c>
      <c r="L55" s="63"/>
      <c r="M55" s="58">
        <v>0</v>
      </c>
      <c r="N55" s="58">
        <v>0</v>
      </c>
      <c r="O55" s="58">
        <v>0</v>
      </c>
      <c r="P55" s="58">
        <v>0</v>
      </c>
    </row>
    <row r="56" spans="1:16" ht="21.75" customHeight="1" x14ac:dyDescent="0.25">
      <c r="A56" s="117"/>
      <c r="B56" s="57" t="s">
        <v>254</v>
      </c>
      <c r="C56" s="91" t="s">
        <v>405</v>
      </c>
      <c r="D56" s="101">
        <v>1</v>
      </c>
      <c r="E56" s="102" t="s">
        <v>367</v>
      </c>
      <c r="F56" s="55">
        <v>51827.199999999997</v>
      </c>
      <c r="G56" s="55">
        <f>52567.9+21024.6</f>
        <v>73592.5</v>
      </c>
      <c r="H56" s="55">
        <f>30802.6+18524.6</f>
        <v>49327.199999999997</v>
      </c>
      <c r="I56" s="68">
        <f t="shared" si="0"/>
        <v>0.67027482420083562</v>
      </c>
      <c r="J56" s="55">
        <v>30162.7</v>
      </c>
      <c r="K56" s="58">
        <f t="shared" si="1"/>
        <v>-21664.499999999996</v>
      </c>
      <c r="L56" s="63">
        <f t="shared" si="2"/>
        <v>0.40986105921119681</v>
      </c>
      <c r="M56" s="58">
        <f>20102.8+565.4+3472.2</f>
        <v>24140.400000000001</v>
      </c>
      <c r="N56" s="58">
        <f t="shared" si="3"/>
        <v>-6022.2999999999993</v>
      </c>
      <c r="O56" s="58">
        <f>16587.7+308.1+3596.2</f>
        <v>20492</v>
      </c>
      <c r="P56" s="58">
        <f t="shared" si="4"/>
        <v>-3648.4000000000015</v>
      </c>
    </row>
    <row r="57" spans="1:16" ht="30.75" hidden="1" customHeight="1" x14ac:dyDescent="0.25">
      <c r="A57" s="117"/>
      <c r="B57" s="57" t="s">
        <v>255</v>
      </c>
      <c r="C57" s="91" t="s">
        <v>162</v>
      </c>
      <c r="D57" s="101"/>
      <c r="E57" s="91"/>
      <c r="F57" s="55"/>
      <c r="G57" s="55"/>
      <c r="H57" s="55"/>
      <c r="I57" s="68" t="e">
        <f t="shared" si="0"/>
        <v>#DIV/0!</v>
      </c>
      <c r="J57" s="55"/>
      <c r="K57" s="58"/>
      <c r="L57" s="63"/>
      <c r="M57" s="58"/>
      <c r="N57" s="58"/>
      <c r="O57" s="58"/>
      <c r="P57" s="58"/>
    </row>
    <row r="58" spans="1:16" hidden="1" x14ac:dyDescent="0.25">
      <c r="A58" s="118" t="s">
        <v>303</v>
      </c>
      <c r="B58" s="57" t="s">
        <v>256</v>
      </c>
      <c r="C58" s="91" t="s">
        <v>162</v>
      </c>
      <c r="D58" s="101"/>
      <c r="E58" s="91"/>
      <c r="F58" s="55"/>
      <c r="G58" s="55"/>
      <c r="H58" s="55"/>
      <c r="I58" s="68" t="e">
        <f t="shared" si="0"/>
        <v>#DIV/0!</v>
      </c>
      <c r="J58" s="55"/>
      <c r="K58" s="58"/>
      <c r="L58" s="63"/>
      <c r="M58" s="58"/>
      <c r="N58" s="58"/>
      <c r="O58" s="58"/>
      <c r="P58" s="58"/>
    </row>
    <row r="59" spans="1:16" ht="32.25" hidden="1" customHeight="1" x14ac:dyDescent="0.25">
      <c r="A59" s="118"/>
      <c r="B59" s="57" t="s">
        <v>257</v>
      </c>
      <c r="C59" s="91" t="s">
        <v>162</v>
      </c>
      <c r="D59" s="101"/>
      <c r="E59" s="91"/>
      <c r="F59" s="55"/>
      <c r="G59" s="55"/>
      <c r="H59" s="55"/>
      <c r="I59" s="68" t="e">
        <f t="shared" si="0"/>
        <v>#DIV/0!</v>
      </c>
      <c r="J59" s="55"/>
      <c r="K59" s="58"/>
      <c r="L59" s="63"/>
      <c r="M59" s="58"/>
      <c r="N59" s="58"/>
      <c r="O59" s="58"/>
      <c r="P59" s="58"/>
    </row>
    <row r="60" spans="1:16" ht="17.25" hidden="1" customHeight="1" x14ac:dyDescent="0.25">
      <c r="A60" s="118"/>
      <c r="B60" s="57" t="s">
        <v>258</v>
      </c>
      <c r="C60" s="91" t="s">
        <v>162</v>
      </c>
      <c r="D60" s="101"/>
      <c r="E60" s="91"/>
      <c r="F60" s="55"/>
      <c r="G60" s="55"/>
      <c r="H60" s="55"/>
      <c r="I60" s="68" t="e">
        <f t="shared" si="0"/>
        <v>#DIV/0!</v>
      </c>
      <c r="J60" s="55"/>
      <c r="K60" s="58"/>
      <c r="L60" s="63"/>
      <c r="M60" s="58"/>
      <c r="N60" s="58"/>
      <c r="O60" s="58"/>
      <c r="P60" s="58"/>
    </row>
    <row r="61" spans="1:16" ht="22.5" customHeight="1" x14ac:dyDescent="0.25">
      <c r="A61" s="117" t="s">
        <v>304</v>
      </c>
      <c r="B61" s="57" t="s">
        <v>259</v>
      </c>
      <c r="C61" s="91" t="s">
        <v>406</v>
      </c>
      <c r="D61" s="101"/>
      <c r="E61" s="104"/>
      <c r="F61" s="55">
        <v>0</v>
      </c>
      <c r="G61" s="55">
        <v>0</v>
      </c>
      <c r="H61" s="55">
        <v>0</v>
      </c>
      <c r="I61" s="68" t="e">
        <f t="shared" si="0"/>
        <v>#DIV/0!</v>
      </c>
      <c r="J61" s="55">
        <v>0</v>
      </c>
      <c r="K61" s="58">
        <f t="shared" si="1"/>
        <v>0</v>
      </c>
      <c r="L61" s="63"/>
      <c r="M61" s="58">
        <v>0</v>
      </c>
      <c r="N61" s="58">
        <f t="shared" si="3"/>
        <v>0</v>
      </c>
      <c r="O61" s="58">
        <v>0</v>
      </c>
      <c r="P61" s="58">
        <f t="shared" si="4"/>
        <v>0</v>
      </c>
    </row>
    <row r="62" spans="1:16" ht="16.5" customHeight="1" x14ac:dyDescent="0.25">
      <c r="A62" s="117"/>
      <c r="B62" s="57" t="s">
        <v>260</v>
      </c>
      <c r="C62" s="91" t="s">
        <v>407</v>
      </c>
      <c r="D62" s="101">
        <v>1</v>
      </c>
      <c r="E62" s="91" t="s">
        <v>357</v>
      </c>
      <c r="F62" s="55">
        <v>0</v>
      </c>
      <c r="G62" s="55">
        <v>0</v>
      </c>
      <c r="H62" s="55">
        <v>0</v>
      </c>
      <c r="I62" s="68" t="e">
        <f t="shared" si="0"/>
        <v>#DIV/0!</v>
      </c>
      <c r="J62" s="55">
        <v>0</v>
      </c>
      <c r="K62" s="58">
        <f t="shared" si="1"/>
        <v>0</v>
      </c>
      <c r="L62" s="63"/>
      <c r="M62" s="58">
        <v>4500</v>
      </c>
      <c r="N62" s="58">
        <f t="shared" si="3"/>
        <v>4500</v>
      </c>
      <c r="O62" s="58">
        <v>17734.7</v>
      </c>
      <c r="P62" s="58">
        <f t="shared" si="4"/>
        <v>13234.7</v>
      </c>
    </row>
    <row r="63" spans="1:16" ht="23.25" customHeight="1" x14ac:dyDescent="0.25">
      <c r="A63" s="117"/>
      <c r="B63" s="57" t="s">
        <v>261</v>
      </c>
      <c r="C63" s="91" t="s">
        <v>408</v>
      </c>
      <c r="D63" s="101"/>
      <c r="E63" s="104"/>
      <c r="F63" s="55">
        <v>0</v>
      </c>
      <c r="G63" s="55">
        <v>0</v>
      </c>
      <c r="H63" s="55">
        <v>0</v>
      </c>
      <c r="I63" s="68" t="e">
        <f t="shared" si="0"/>
        <v>#DIV/0!</v>
      </c>
      <c r="J63" s="55">
        <v>0</v>
      </c>
      <c r="K63" s="58">
        <f t="shared" si="1"/>
        <v>0</v>
      </c>
      <c r="L63" s="63"/>
      <c r="M63" s="58"/>
      <c r="N63" s="58">
        <f t="shared" si="3"/>
        <v>0</v>
      </c>
      <c r="O63" s="58"/>
      <c r="P63" s="58">
        <f t="shared" si="4"/>
        <v>0</v>
      </c>
    </row>
    <row r="64" spans="1:16" ht="61.5" customHeight="1" x14ac:dyDescent="0.25">
      <c r="A64" s="117" t="s">
        <v>305</v>
      </c>
      <c r="B64" s="57" t="s">
        <v>279</v>
      </c>
      <c r="C64" s="91" t="s">
        <v>409</v>
      </c>
      <c r="D64" s="101">
        <v>2</v>
      </c>
      <c r="E64" s="91" t="s">
        <v>419</v>
      </c>
      <c r="F64" s="55">
        <v>0</v>
      </c>
      <c r="G64" s="55">
        <f>35464.8+36192</f>
        <v>71656.800000000003</v>
      </c>
      <c r="H64" s="55">
        <f>4374.5+28228.2</f>
        <v>32602.7</v>
      </c>
      <c r="I64" s="68">
        <f t="shared" si="0"/>
        <v>0.45498403501133178</v>
      </c>
      <c r="J64" s="55">
        <v>51000</v>
      </c>
      <c r="K64" s="58">
        <f t="shared" si="1"/>
        <v>51000</v>
      </c>
      <c r="L64" s="63">
        <f t="shared" si="2"/>
        <v>0.71172589342532733</v>
      </c>
      <c r="M64" s="58">
        <f>12229+37000</f>
        <v>49229</v>
      </c>
      <c r="N64" s="58">
        <f t="shared" si="3"/>
        <v>-1771</v>
      </c>
      <c r="O64" s="58">
        <f>4230+38480</f>
        <v>42710</v>
      </c>
      <c r="P64" s="58">
        <f t="shared" si="4"/>
        <v>-6519</v>
      </c>
    </row>
    <row r="65" spans="1:16" ht="18.75" customHeight="1" x14ac:dyDescent="0.25">
      <c r="A65" s="117"/>
      <c r="B65" s="57" t="s">
        <v>262</v>
      </c>
      <c r="C65" s="91" t="s">
        <v>410</v>
      </c>
      <c r="D65" s="101">
        <v>1</v>
      </c>
      <c r="E65" s="91" t="s">
        <v>369</v>
      </c>
      <c r="F65" s="55">
        <v>150223.79999999999</v>
      </c>
      <c r="G65" s="55">
        <v>150223.79999999999</v>
      </c>
      <c r="H65" s="55">
        <v>20635.400000000001</v>
      </c>
      <c r="I65" s="68">
        <f t="shared" si="0"/>
        <v>0.13736438566991385</v>
      </c>
      <c r="J65" s="55">
        <v>10000</v>
      </c>
      <c r="K65" s="58">
        <f t="shared" si="1"/>
        <v>-140223.79999999999</v>
      </c>
      <c r="L65" s="63">
        <f t="shared" si="2"/>
        <v>6.6567348183177374E-2</v>
      </c>
      <c r="M65" s="58">
        <v>6000</v>
      </c>
      <c r="N65" s="58">
        <f t="shared" si="3"/>
        <v>-4000</v>
      </c>
      <c r="O65" s="58">
        <v>5000</v>
      </c>
      <c r="P65" s="58">
        <f t="shared" si="4"/>
        <v>-1000</v>
      </c>
    </row>
    <row r="66" spans="1:16" ht="33" customHeight="1" x14ac:dyDescent="0.25">
      <c r="A66" s="117"/>
      <c r="B66" s="57" t="s">
        <v>263</v>
      </c>
      <c r="C66" s="91" t="s">
        <v>411</v>
      </c>
      <c r="D66" s="101">
        <v>1</v>
      </c>
      <c r="E66" s="91" t="s">
        <v>370</v>
      </c>
      <c r="F66" s="55">
        <v>111493.9</v>
      </c>
      <c r="G66" s="55">
        <v>307566.90000000002</v>
      </c>
      <c r="H66" s="55">
        <v>98681</v>
      </c>
      <c r="I66" s="68">
        <f t="shared" si="0"/>
        <v>0.32084401800063661</v>
      </c>
      <c r="J66" s="55">
        <v>526953.6</v>
      </c>
      <c r="K66" s="58">
        <f t="shared" si="1"/>
        <v>415459.69999999995</v>
      </c>
      <c r="L66" s="63">
        <f t="shared" si="2"/>
        <v>1.7132974972274322</v>
      </c>
      <c r="M66" s="58">
        <v>588194.69999999995</v>
      </c>
      <c r="N66" s="58">
        <f t="shared" si="3"/>
        <v>61241.099999999977</v>
      </c>
      <c r="O66" s="58">
        <v>283785.09999999998</v>
      </c>
      <c r="P66" s="58">
        <f t="shared" si="4"/>
        <v>-304409.59999999998</v>
      </c>
    </row>
    <row r="67" spans="1:16" ht="32.25" hidden="1" customHeight="1" x14ac:dyDescent="0.25">
      <c r="A67" s="117"/>
      <c r="B67" s="57" t="s">
        <v>264</v>
      </c>
      <c r="C67" s="105" t="s">
        <v>193</v>
      </c>
      <c r="D67" s="106"/>
      <c r="E67" s="105"/>
      <c r="F67" s="55"/>
      <c r="G67" s="55"/>
      <c r="H67" s="55"/>
      <c r="I67" s="68" t="e">
        <f t="shared" si="0"/>
        <v>#DIV/0!</v>
      </c>
      <c r="J67" s="55"/>
      <c r="K67" s="58"/>
      <c r="L67" s="63"/>
      <c r="M67" s="58"/>
      <c r="N67" s="58"/>
      <c r="O67" s="58"/>
      <c r="P67" s="58"/>
    </row>
    <row r="68" spans="1:16" hidden="1" x14ac:dyDescent="0.25">
      <c r="A68" s="117" t="s">
        <v>306</v>
      </c>
      <c r="B68" s="57" t="s">
        <v>265</v>
      </c>
      <c r="C68" s="91" t="s">
        <v>162</v>
      </c>
      <c r="D68" s="101"/>
      <c r="E68" s="91"/>
      <c r="F68" s="55"/>
      <c r="G68" s="55"/>
      <c r="H68" s="55"/>
      <c r="I68" s="68" t="e">
        <f t="shared" si="0"/>
        <v>#DIV/0!</v>
      </c>
      <c r="J68" s="55"/>
      <c r="K68" s="58"/>
      <c r="L68" s="63"/>
      <c r="M68" s="58"/>
      <c r="N68" s="58"/>
      <c r="O68" s="58"/>
      <c r="P68" s="58"/>
    </row>
    <row r="69" spans="1:16" ht="45.75" customHeight="1" x14ac:dyDescent="0.25">
      <c r="A69" s="117"/>
      <c r="B69" s="57" t="s">
        <v>266</v>
      </c>
      <c r="C69" s="91" t="s">
        <v>412</v>
      </c>
      <c r="D69" s="101">
        <v>2</v>
      </c>
      <c r="E69" s="91" t="s">
        <v>426</v>
      </c>
      <c r="F69" s="55">
        <v>0</v>
      </c>
      <c r="G69" s="55">
        <v>0</v>
      </c>
      <c r="H69" s="55">
        <v>0</v>
      </c>
      <c r="I69" s="68" t="e">
        <f t="shared" si="0"/>
        <v>#DIV/0!</v>
      </c>
      <c r="J69" s="55">
        <v>0</v>
      </c>
      <c r="K69" s="58">
        <f t="shared" si="1"/>
        <v>0</v>
      </c>
      <c r="L69" s="63"/>
      <c r="M69" s="58">
        <v>0</v>
      </c>
      <c r="N69" s="58">
        <f t="shared" si="3"/>
        <v>0</v>
      </c>
      <c r="O69" s="58">
        <v>0</v>
      </c>
      <c r="P69" s="58">
        <f t="shared" si="4"/>
        <v>0</v>
      </c>
    </row>
    <row r="70" spans="1:16" ht="30" hidden="1" x14ac:dyDescent="0.25">
      <c r="A70" s="117"/>
      <c r="B70" s="57" t="s">
        <v>267</v>
      </c>
      <c r="C70" s="105"/>
      <c r="D70" s="106"/>
      <c r="E70" s="105"/>
      <c r="F70" s="55"/>
      <c r="G70" s="55"/>
      <c r="H70" s="55"/>
      <c r="I70" s="68" t="e">
        <f t="shared" si="0"/>
        <v>#DIV/0!</v>
      </c>
      <c r="J70" s="55"/>
      <c r="K70" s="58"/>
      <c r="L70" s="63"/>
      <c r="M70" s="58"/>
      <c r="N70" s="58"/>
      <c r="O70" s="58"/>
      <c r="P70" s="58"/>
    </row>
    <row r="71" spans="1:16" ht="18.75" customHeight="1" x14ac:dyDescent="0.25">
      <c r="A71" s="117"/>
      <c r="B71" s="57" t="s">
        <v>268</v>
      </c>
      <c r="C71" s="91" t="s">
        <v>413</v>
      </c>
      <c r="D71" s="101">
        <v>1</v>
      </c>
      <c r="E71" s="91" t="s">
        <v>357</v>
      </c>
      <c r="F71" s="55">
        <v>0</v>
      </c>
      <c r="G71" s="55">
        <v>1500</v>
      </c>
      <c r="H71" s="55">
        <v>1500</v>
      </c>
      <c r="I71" s="68">
        <f t="shared" ref="I71:I82" si="5">H71/G71</f>
        <v>1</v>
      </c>
      <c r="J71" s="55">
        <v>0</v>
      </c>
      <c r="K71" s="58">
        <f t="shared" ref="K71:K72" si="6">J71-F71</f>
        <v>0</v>
      </c>
      <c r="L71" s="63"/>
      <c r="M71" s="58">
        <v>0</v>
      </c>
      <c r="N71" s="58">
        <f t="shared" ref="N71:N72" si="7">M71-J71</f>
        <v>0</v>
      </c>
      <c r="O71" s="58">
        <v>0</v>
      </c>
      <c r="P71" s="58">
        <f t="shared" ref="P71:P72" si="8">O71-M71</f>
        <v>0</v>
      </c>
    </row>
    <row r="72" spans="1:16" ht="18" customHeight="1" x14ac:dyDescent="0.25">
      <c r="A72" s="117"/>
      <c r="B72" s="57" t="s">
        <v>269</v>
      </c>
      <c r="C72" s="91" t="s">
        <v>414</v>
      </c>
      <c r="D72" s="101">
        <v>1</v>
      </c>
      <c r="E72" s="91" t="s">
        <v>357</v>
      </c>
      <c r="F72" s="55">
        <v>0</v>
      </c>
      <c r="G72" s="55">
        <v>0</v>
      </c>
      <c r="H72" s="55">
        <v>0</v>
      </c>
      <c r="I72" s="68" t="e">
        <f t="shared" si="5"/>
        <v>#DIV/0!</v>
      </c>
      <c r="J72" s="55">
        <v>0</v>
      </c>
      <c r="K72" s="58">
        <f t="shared" si="6"/>
        <v>0</v>
      </c>
      <c r="L72" s="63"/>
      <c r="M72" s="58">
        <v>0</v>
      </c>
      <c r="N72" s="58">
        <f t="shared" si="7"/>
        <v>0</v>
      </c>
      <c r="O72" s="58">
        <v>0</v>
      </c>
      <c r="P72" s="58">
        <f t="shared" si="8"/>
        <v>0</v>
      </c>
    </row>
    <row r="73" spans="1:16" hidden="1" x14ac:dyDescent="0.25">
      <c r="A73" s="117" t="s">
        <v>307</v>
      </c>
      <c r="B73" s="83" t="s">
        <v>270</v>
      </c>
      <c r="C73" s="57"/>
      <c r="D73" s="85"/>
      <c r="E73" s="57"/>
      <c r="F73" s="55"/>
      <c r="G73" s="55"/>
      <c r="H73" s="55"/>
      <c r="I73" s="68" t="e">
        <f t="shared" si="5"/>
        <v>#DIV/0!</v>
      </c>
      <c r="J73" s="55"/>
      <c r="K73" s="58"/>
      <c r="L73" s="63"/>
      <c r="M73" s="58"/>
      <c r="N73" s="58"/>
      <c r="O73" s="58"/>
      <c r="P73" s="58"/>
    </row>
    <row r="74" spans="1:16" hidden="1" x14ac:dyDescent="0.25">
      <c r="A74" s="117"/>
      <c r="B74" s="83" t="s">
        <v>271</v>
      </c>
      <c r="C74" s="57"/>
      <c r="D74" s="85"/>
      <c r="E74" s="57"/>
      <c r="F74" s="55"/>
      <c r="G74" s="55"/>
      <c r="H74" s="55"/>
      <c r="I74" s="68" t="e">
        <f t="shared" si="5"/>
        <v>#DIV/0!</v>
      </c>
      <c r="J74" s="55"/>
      <c r="K74" s="58"/>
      <c r="L74" s="63"/>
      <c r="M74" s="58"/>
      <c r="N74" s="58"/>
      <c r="O74" s="58"/>
      <c r="P74" s="58"/>
    </row>
    <row r="75" spans="1:16" hidden="1" x14ac:dyDescent="0.25">
      <c r="A75" s="117"/>
      <c r="B75" s="83" t="s">
        <v>272</v>
      </c>
      <c r="C75" s="57"/>
      <c r="D75" s="85"/>
      <c r="E75" s="57"/>
      <c r="F75" s="55"/>
      <c r="G75" s="55"/>
      <c r="H75" s="55"/>
      <c r="I75" s="68" t="e">
        <f t="shared" si="5"/>
        <v>#DIV/0!</v>
      </c>
      <c r="J75" s="55"/>
      <c r="K75" s="58"/>
      <c r="L75" s="63"/>
      <c r="M75" s="58"/>
      <c r="N75" s="58"/>
      <c r="O75" s="58"/>
      <c r="P75" s="58"/>
    </row>
    <row r="76" spans="1:16" ht="30" hidden="1" x14ac:dyDescent="0.25">
      <c r="A76" s="117"/>
      <c r="B76" s="83" t="s">
        <v>273</v>
      </c>
      <c r="C76" s="57" t="s">
        <v>162</v>
      </c>
      <c r="D76" s="85"/>
      <c r="E76" s="57"/>
      <c r="F76" s="55"/>
      <c r="G76" s="55"/>
      <c r="H76" s="55"/>
      <c r="I76" s="68" t="e">
        <f t="shared" si="5"/>
        <v>#DIV/0!</v>
      </c>
      <c r="J76" s="55"/>
      <c r="K76" s="58"/>
      <c r="L76" s="63"/>
      <c r="M76" s="58"/>
      <c r="N76" s="58"/>
      <c r="O76" s="58"/>
      <c r="P76" s="58"/>
    </row>
    <row r="77" spans="1:16" ht="30" hidden="1" x14ac:dyDescent="0.25">
      <c r="A77" s="117"/>
      <c r="B77" s="83" t="s">
        <v>274</v>
      </c>
      <c r="C77" s="57"/>
      <c r="D77" s="85"/>
      <c r="E77" s="57"/>
      <c r="F77" s="55"/>
      <c r="G77" s="55"/>
      <c r="H77" s="55"/>
      <c r="I77" s="68" t="e">
        <f t="shared" si="5"/>
        <v>#DIV/0!</v>
      </c>
      <c r="J77" s="55"/>
      <c r="K77" s="58"/>
      <c r="L77" s="63"/>
      <c r="M77" s="58"/>
      <c r="N77" s="58"/>
      <c r="O77" s="58"/>
      <c r="P77" s="58"/>
    </row>
    <row r="78" spans="1:16" ht="30" hidden="1" x14ac:dyDescent="0.25">
      <c r="A78" s="117"/>
      <c r="B78" s="83" t="s">
        <v>275</v>
      </c>
      <c r="C78" s="57"/>
      <c r="D78" s="85"/>
      <c r="E78" s="57"/>
      <c r="F78" s="55"/>
      <c r="G78" s="55"/>
      <c r="H78" s="55"/>
      <c r="I78" s="68" t="e">
        <f t="shared" si="5"/>
        <v>#DIV/0!</v>
      </c>
      <c r="J78" s="55"/>
      <c r="K78" s="58"/>
      <c r="L78" s="63"/>
      <c r="M78" s="58"/>
      <c r="N78" s="58"/>
      <c r="O78" s="58"/>
      <c r="P78" s="58"/>
    </row>
    <row r="79" spans="1:16" ht="30" hidden="1" x14ac:dyDescent="0.25">
      <c r="A79" s="117"/>
      <c r="B79" s="83" t="s">
        <v>276</v>
      </c>
      <c r="C79" s="57"/>
      <c r="D79" s="85"/>
      <c r="E79" s="57"/>
      <c r="F79" s="55"/>
      <c r="G79" s="55"/>
      <c r="H79" s="55"/>
      <c r="I79" s="68" t="e">
        <f t="shared" si="5"/>
        <v>#DIV/0!</v>
      </c>
      <c r="J79" s="55"/>
      <c r="K79" s="58"/>
      <c r="L79" s="63"/>
      <c r="M79" s="58"/>
      <c r="N79" s="58"/>
      <c r="O79" s="58"/>
      <c r="P79" s="58"/>
    </row>
    <row r="80" spans="1:16" ht="30" hidden="1" x14ac:dyDescent="0.25">
      <c r="A80" s="117"/>
      <c r="B80" s="83" t="s">
        <v>277</v>
      </c>
      <c r="C80" s="57"/>
      <c r="D80" s="85"/>
      <c r="E80" s="57"/>
      <c r="F80" s="55"/>
      <c r="G80" s="55"/>
      <c r="H80" s="55"/>
      <c r="I80" s="68" t="e">
        <f t="shared" si="5"/>
        <v>#DIV/0!</v>
      </c>
      <c r="J80" s="55"/>
      <c r="K80" s="58"/>
      <c r="L80" s="63"/>
      <c r="M80" s="58"/>
      <c r="N80" s="58"/>
      <c r="O80" s="58"/>
      <c r="P80" s="58"/>
    </row>
    <row r="81" spans="1:16" hidden="1" x14ac:dyDescent="0.25">
      <c r="A81" s="117"/>
      <c r="B81" s="83" t="s">
        <v>278</v>
      </c>
      <c r="C81" s="57"/>
      <c r="D81" s="85"/>
      <c r="E81" s="57"/>
      <c r="F81" s="55"/>
      <c r="G81" s="55"/>
      <c r="H81" s="55"/>
      <c r="I81" s="68" t="e">
        <f t="shared" si="5"/>
        <v>#DIV/0!</v>
      </c>
      <c r="J81" s="55"/>
      <c r="K81" s="58"/>
      <c r="L81" s="63"/>
      <c r="M81" s="58"/>
      <c r="N81" s="58"/>
      <c r="O81" s="58"/>
      <c r="P81" s="58"/>
    </row>
    <row r="82" spans="1:16" x14ac:dyDescent="0.25">
      <c r="A82" s="114" t="s">
        <v>315</v>
      </c>
      <c r="B82" s="115"/>
      <c r="C82" s="116"/>
      <c r="D82" s="94">
        <f>SUM(D6:D81)</f>
        <v>63</v>
      </c>
      <c r="E82" s="84"/>
      <c r="F82" s="62">
        <f>SUM(F6:F81)</f>
        <v>4226053.5</v>
      </c>
      <c r="G82" s="62">
        <f t="shared" ref="G82:H82" si="9">SUM(G6:G81)</f>
        <v>5085585.0999999996</v>
      </c>
      <c r="H82" s="62">
        <f t="shared" si="9"/>
        <v>2476359.5</v>
      </c>
      <c r="I82" s="68">
        <f t="shared" si="5"/>
        <v>0.48693698980673827</v>
      </c>
      <c r="J82" s="62">
        <f>SUM(J6:J81)</f>
        <v>6173118.7999999998</v>
      </c>
      <c r="K82" s="62">
        <f t="shared" ref="K82:P82" si="10">SUM(K6:K81)</f>
        <v>1947065.3</v>
      </c>
      <c r="L82" s="69">
        <f>J82/G82</f>
        <v>1.2138463281245653</v>
      </c>
      <c r="M82" s="62">
        <f t="shared" si="10"/>
        <v>5362568.200000002</v>
      </c>
      <c r="N82" s="62">
        <f t="shared" si="10"/>
        <v>-810550.60000000021</v>
      </c>
      <c r="O82" s="62">
        <f t="shared" si="10"/>
        <v>5924275.4000000013</v>
      </c>
      <c r="P82" s="62">
        <f t="shared" si="10"/>
        <v>561707.20000000019</v>
      </c>
    </row>
  </sheetData>
  <mergeCells count="17">
    <mergeCell ref="A58:A60"/>
    <mergeCell ref="O1:P1"/>
    <mergeCell ref="A2:P2"/>
    <mergeCell ref="D4:E4"/>
    <mergeCell ref="A6:A10"/>
    <mergeCell ref="A11:A18"/>
    <mergeCell ref="A19:A21"/>
    <mergeCell ref="A22:A27"/>
    <mergeCell ref="A28:A31"/>
    <mergeCell ref="A32:A36"/>
    <mergeCell ref="A37:A46"/>
    <mergeCell ref="A47:A57"/>
    <mergeCell ref="A61:A63"/>
    <mergeCell ref="A64:A67"/>
    <mergeCell ref="A68:A72"/>
    <mergeCell ref="A73:A81"/>
    <mergeCell ref="A82:C82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Основа</vt:lpstr>
      <vt:lpstr>ОСНОВНОЙ</vt:lpstr>
      <vt:lpstr>паспорт для текста</vt:lpstr>
      <vt:lpstr>ГП для текста</vt:lpstr>
      <vt:lpstr>ГП для текста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Бочко Наталья Викторовна</dc:creator>
  <cp:lastModifiedBy>User</cp:lastModifiedBy>
  <cp:lastPrinted>2019-11-24T22:02:55Z</cp:lastPrinted>
  <dcterms:created xsi:type="dcterms:W3CDTF">2019-10-31T04:07:36Z</dcterms:created>
  <dcterms:modified xsi:type="dcterms:W3CDTF">2019-11-24T22:06:09Z</dcterms:modified>
</cp:coreProperties>
</file>